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67" sheetId="1" r:id="rId1"/>
    <sheet name="Кузнецкая 67(2019)" sheetId="2" r:id="rId2"/>
    <sheet name="Кузнецкая 67(2020)" sheetId="3" r:id="rId3"/>
    <sheet name="Кузнецкая 6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67'!#REF!,'Кузнецкая 67'!#REF!</definedName>
    <definedName name="Z_6E36EA37_049E_4FAE_B719_2847CD16F858_.wvu.Rows" localSheetId="0" hidden="1">'Кузнецкая 67'!$42:$45</definedName>
    <definedName name="Z_73C0D023_21BD_4441_8EFA_957546C15799_.wvu.Cols" localSheetId="0" hidden="1">'Кузнецкая 67'!#REF!,'Кузнецкая 67'!#REF!</definedName>
    <definedName name="Z_73C0D023_21BD_4441_8EFA_957546C15799_.wvu.Rows" localSheetId="0" hidden="1">'Кузнецкая 67'!$42:$45</definedName>
    <definedName name="_xlnm.Print_Area" localSheetId="0">'Кузнецкая 67'!$A$1:$K$60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 l="1"/>
  <c r="F50" i="1" s="1"/>
  <c r="F55" i="1" s="1"/>
  <c r="F39" i="1"/>
  <c r="F9" i="1"/>
  <c r="G9" i="1"/>
  <c r="E9" i="1"/>
  <c r="F15" i="1"/>
  <c r="G15" i="1"/>
  <c r="E15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<sst xmlns="http://schemas.openxmlformats.org/spreadsheetml/2006/main" count="243" uniqueCount="80">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</sst>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/>
    <xf numFmtId="4" fontId="8" fillId="0" borderId="4" xfId="0" applyNumberFormat="1" applyFont="1" applyFill="1" applyBorder="1"/>
    <xf numFmtId="4" fontId="10" fillId="0" borderId="4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4">
          <cell r="W274">
            <v>44814.720331039345</v>
          </cell>
          <cell r="X274">
            <v>8748.6458707297134</v>
          </cell>
          <cell r="Y274">
            <v>87025.276800000007</v>
          </cell>
          <cell r="AA274">
            <v>4326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10815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Y274">
            <v>155736.93448738594</v>
          </cell>
          <cell r="BB274">
            <v>0</v>
          </cell>
          <cell r="BC274">
            <v>0</v>
          </cell>
          <cell r="CN274">
            <v>40393.998269927317</v>
          </cell>
          <cell r="CO274">
            <v>8279.0076314954822</v>
          </cell>
          <cell r="CP274">
            <v>1644.8791000000001</v>
          </cell>
          <cell r="DB274">
            <v>0</v>
          </cell>
          <cell r="DG274">
            <v>34501.206878658733</v>
          </cell>
          <cell r="DU274">
            <v>96413.772603308389</v>
          </cell>
          <cell r="DV274">
            <v>20453.882023781774</v>
          </cell>
          <cell r="DW274">
            <v>21853.159800000001</v>
          </cell>
          <cell r="EK274">
            <v>0</v>
          </cell>
          <cell r="EQ274">
            <v>83893.682061000567</v>
          </cell>
          <cell r="FB274">
            <v>232143.58452479399</v>
          </cell>
          <cell r="FC274">
            <v>47422.59713307365</v>
          </cell>
          <cell r="FD274">
            <v>1548.309</v>
          </cell>
          <cell r="FL274">
            <v>1122</v>
          </cell>
          <cell r="FS274">
            <v>153406.44772586407</v>
          </cell>
          <cell r="FX274">
            <v>129155.01761255455</v>
          </cell>
          <cell r="FY274">
            <v>26330.747813546041</v>
          </cell>
          <cell r="FZ274">
            <v>0</v>
          </cell>
          <cell r="GG274">
            <v>646.221</v>
          </cell>
          <cell r="GL274">
            <v>84454.236688157049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4">
          <cell r="W274">
            <v>81249.762615842745</v>
          </cell>
          <cell r="X274">
            <v>24983.693382711848</v>
          </cell>
          <cell r="Y274">
            <v>58280.119200000008</v>
          </cell>
          <cell r="AK274">
            <v>0</v>
          </cell>
          <cell r="AV274">
            <v>40125.71</v>
          </cell>
          <cell r="AY274">
            <v>377009.82354023965</v>
          </cell>
          <cell r="BB274">
            <v>0</v>
          </cell>
          <cell r="BM274">
            <v>0</v>
          </cell>
          <cell r="BN274">
            <v>0</v>
          </cell>
          <cell r="CN274">
            <v>46380.675959636479</v>
          </cell>
          <cell r="CO274">
            <v>14378.009547487307</v>
          </cell>
          <cell r="CP274">
            <v>1046.5212000000001</v>
          </cell>
          <cell r="DB274">
            <v>0</v>
          </cell>
          <cell r="DG274">
            <v>67046.974216833667</v>
          </cell>
          <cell r="DU274">
            <v>71312.763799982524</v>
          </cell>
          <cell r="DV274">
            <v>21926.915244111686</v>
          </cell>
          <cell r="DW274">
            <v>25645.238700000002</v>
          </cell>
          <cell r="EL274">
            <v>0</v>
          </cell>
          <cell r="EQ274">
            <v>64184.846318000862</v>
          </cell>
          <cell r="FB274">
            <v>232724.34827832144</v>
          </cell>
          <cell r="FC274">
            <v>70827.355229440276</v>
          </cell>
          <cell r="FD274">
            <v>1208.8733999999999</v>
          </cell>
          <cell r="FL274">
            <v>0</v>
          </cell>
          <cell r="FS274">
            <v>122658.40077639162</v>
          </cell>
          <cell r="FX274">
            <v>130233.86021845964</v>
          </cell>
          <cell r="FY274">
            <v>39577.68691998953</v>
          </cell>
          <cell r="FZ274">
            <v>0</v>
          </cell>
          <cell r="GG274">
            <v>334.1520000000001</v>
          </cell>
          <cell r="GL274">
            <v>72446.343436831448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4">
          <cell r="W274">
            <v>112824.41630891204</v>
          </cell>
          <cell r="X274">
            <v>24586.258977470654</v>
          </cell>
          <cell r="Y274">
            <v>35327.022400000002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284.32120000000003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Y274">
            <v>485333.90988831071</v>
          </cell>
          <cell r="BB274">
            <v>0</v>
          </cell>
          <cell r="BC274">
            <v>0</v>
          </cell>
          <cell r="BM274">
            <v>0</v>
          </cell>
          <cell r="CN274">
            <v>42988.787857533949</v>
          </cell>
          <cell r="CO274">
            <v>13326.524235835524</v>
          </cell>
          <cell r="CP274">
            <v>2316.4391000000001</v>
          </cell>
          <cell r="DB274">
            <v>0</v>
          </cell>
          <cell r="DF274">
            <v>39153.619197527216</v>
          </cell>
          <cell r="DU274">
            <v>77876.228719865496</v>
          </cell>
          <cell r="DV274">
            <v>15915.734764623159</v>
          </cell>
          <cell r="DW274">
            <v>7411.777</v>
          </cell>
          <cell r="EK274">
            <v>0</v>
          </cell>
          <cell r="EP274">
            <v>67487.524358110139</v>
          </cell>
          <cell r="FB274">
            <v>229075.95006341574</v>
          </cell>
          <cell r="FC274">
            <v>61349.595920145322</v>
          </cell>
          <cell r="FD274">
            <v>1267.7172</v>
          </cell>
          <cell r="FE274">
            <v>0</v>
          </cell>
          <cell r="FL274">
            <v>0</v>
          </cell>
          <cell r="FS274">
            <v>122552.79594383616</v>
          </cell>
          <cell r="FX274">
            <v>133623.93814283563</v>
          </cell>
          <cell r="FY274">
            <v>36214.677743031622</v>
          </cell>
          <cell r="FZ274">
            <v>364.14</v>
          </cell>
          <cell r="GG274">
            <v>4528.9836000000005</v>
          </cell>
          <cell r="GL274">
            <v>75528.416473746649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4">
          <cell r="W274">
            <v>155483.42673477199</v>
          </cell>
          <cell r="X274">
            <v>36814.409740044786</v>
          </cell>
          <cell r="Y274">
            <v>101008.24780000003</v>
          </cell>
          <cell r="AV274">
            <v>0</v>
          </cell>
          <cell r="AY274">
            <v>584609.43524829415</v>
          </cell>
          <cell r="BM274">
            <v>10815</v>
          </cell>
          <cell r="BN274">
            <v>0</v>
          </cell>
          <cell r="BO274">
            <v>0</v>
          </cell>
          <cell r="BP274">
            <v>0</v>
          </cell>
          <cell r="CN274">
            <v>46483.89085680461</v>
          </cell>
          <cell r="CO274">
            <v>12955.39559386311</v>
          </cell>
          <cell r="CP274">
            <v>1355.7168999999999</v>
          </cell>
          <cell r="DB274">
            <v>0</v>
          </cell>
          <cell r="DG274">
            <v>41953.899098978422</v>
          </cell>
          <cell r="DL274">
            <v>891.36464999999987</v>
          </cell>
          <cell r="DP274">
            <v>1654.5189499999997</v>
          </cell>
          <cell r="DT274">
            <v>4278.7091</v>
          </cell>
          <cell r="DU274">
            <v>88552.675584650657</v>
          </cell>
          <cell r="DV274">
            <v>18818.469198947441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P274">
            <v>40634.209069176562</v>
          </cell>
          <cell r="EU274">
            <v>267918.43</v>
          </cell>
          <cell r="EW274">
            <v>2794.4805000000001</v>
          </cell>
          <cell r="EY274">
            <v>306154.03000000003</v>
          </cell>
          <cell r="FA274">
            <v>248.43645000000001</v>
          </cell>
          <cell r="FL274">
            <v>297.66660000000002</v>
          </cell>
          <cell r="FS274">
            <v>0</v>
          </cell>
          <cell r="FV274">
            <v>317701.28000000003</v>
          </cell>
          <cell r="FZ274">
            <v>276.17474999999996</v>
          </cell>
          <cell r="GG274">
            <v>1071.42</v>
          </cell>
          <cell r="GL27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7.44140625" style="1" customWidth="1"/>
    <col min="9" max="12" width="9.109375" style="1"/>
    <col min="13" max="13" width="9.109375" style="1" customWidth="1"/>
    <col min="14" max="16384" width="9.109375" style="1"/>
  </cols>
  <sheetData>
    <row r="1" spans="1:7" ht="18" customHeight="1" x14ac:dyDescent="0.25">
      <c r="A1" s="46" t="s">
        <v>51</v>
      </c>
      <c r="B1" s="46"/>
      <c r="C1" s="46"/>
      <c r="D1" s="46"/>
      <c r="E1" s="46"/>
      <c r="F1" s="46"/>
      <c r="G1" s="47"/>
    </row>
    <row r="2" spans="1:7" ht="21" customHeight="1" x14ac:dyDescent="0.25">
      <c r="A2" s="48" t="s">
        <v>38</v>
      </c>
      <c r="B2" s="49"/>
      <c r="C2" s="49"/>
      <c r="D2" s="49"/>
      <c r="E2" s="49"/>
      <c r="F2" s="49"/>
      <c r="G2" s="49"/>
    </row>
    <row r="3" spans="1:7" ht="14.25" hidden="1" customHeight="1" x14ac:dyDescent="0.25">
      <c r="A3" s="50" t="s">
        <v>0</v>
      </c>
      <c r="B3" s="51"/>
      <c r="C3" s="51"/>
      <c r="D3" s="51"/>
      <c r="E3" s="2">
        <f>E4+E5</f>
        <v>0</v>
      </c>
      <c r="F3" s="3" t="s">
        <v>1</v>
      </c>
    </row>
    <row r="4" spans="1:7" ht="14.25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4.25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1" t="s">
        <v>5</v>
      </c>
      <c r="B8" s="62"/>
      <c r="C8" s="62"/>
      <c r="D8" s="63"/>
      <c r="E8" s="15" t="s">
        <v>6</v>
      </c>
      <c r="F8" s="15" t="s">
        <v>7</v>
      </c>
      <c r="G8" s="16" t="s">
        <v>40</v>
      </c>
    </row>
    <row r="9" spans="1:7" ht="15.6" x14ac:dyDescent="0.3">
      <c r="A9" s="64" t="s">
        <v>8</v>
      </c>
      <c r="B9" s="65"/>
      <c r="C9" s="65"/>
      <c r="D9" s="66"/>
      <c r="E9" s="17">
        <f>SUM(E10:E14)</f>
        <v>4242744.8599999994</v>
      </c>
      <c r="F9" s="17">
        <f t="shared" ref="F9:G9" si="0">SUM(F10:F14)</f>
        <v>4031576.59</v>
      </c>
      <c r="G9" s="17">
        <f t="shared" si="0"/>
        <v>1042067.1699999999</v>
      </c>
    </row>
    <row r="10" spans="1:7" ht="13.2" customHeight="1" x14ac:dyDescent="0.3">
      <c r="A10" s="52" t="s">
        <v>9</v>
      </c>
      <c r="B10" s="53"/>
      <c r="C10" s="53"/>
      <c r="D10" s="54"/>
      <c r="E10" s="18">
        <v>1470019.97</v>
      </c>
      <c r="F10" s="18">
        <v>1374311.54</v>
      </c>
      <c r="G10" s="19">
        <v>468407.11</v>
      </c>
    </row>
    <row r="11" spans="1:7" ht="14.4" customHeight="1" x14ac:dyDescent="0.3">
      <c r="A11" s="52" t="s">
        <v>10</v>
      </c>
      <c r="B11" s="53"/>
      <c r="C11" s="53"/>
      <c r="D11" s="54"/>
      <c r="E11" s="18">
        <v>1077312.4099999999</v>
      </c>
      <c r="F11" s="18">
        <v>1033624.41</v>
      </c>
      <c r="G11" s="19">
        <v>217099.23</v>
      </c>
    </row>
    <row r="12" spans="1:7" ht="13.95" customHeight="1" x14ac:dyDescent="0.3">
      <c r="A12" s="52" t="s">
        <v>11</v>
      </c>
      <c r="B12" s="53"/>
      <c r="C12" s="53"/>
      <c r="D12" s="54"/>
      <c r="E12" s="18">
        <v>279719.05</v>
      </c>
      <c r="F12" s="18">
        <v>265023.94</v>
      </c>
      <c r="G12" s="19">
        <v>61143.46</v>
      </c>
    </row>
    <row r="13" spans="1:7" ht="13.5" customHeight="1" x14ac:dyDescent="0.3">
      <c r="A13" s="52" t="s">
        <v>12</v>
      </c>
      <c r="B13" s="53"/>
      <c r="C13" s="53"/>
      <c r="D13" s="54"/>
      <c r="E13" s="18">
        <v>269702.84999999998</v>
      </c>
      <c r="F13" s="18">
        <v>256765.53</v>
      </c>
      <c r="G13" s="19">
        <v>56411.3</v>
      </c>
    </row>
    <row r="14" spans="1:7" ht="14.4" customHeight="1" x14ac:dyDescent="0.3">
      <c r="A14" s="45" t="s">
        <v>13</v>
      </c>
      <c r="B14" s="45"/>
      <c r="C14" s="45"/>
      <c r="D14" s="45"/>
      <c r="E14" s="18">
        <v>1145990.58</v>
      </c>
      <c r="F14" s="18">
        <v>1101851.17</v>
      </c>
      <c r="G14" s="19">
        <v>239006.07</v>
      </c>
    </row>
    <row r="15" spans="1:7" ht="15.6" x14ac:dyDescent="0.3">
      <c r="A15" s="55" t="s">
        <v>41</v>
      </c>
      <c r="B15" s="56"/>
      <c r="C15" s="56"/>
      <c r="D15" s="57"/>
      <c r="E15" s="36">
        <f>SUM(E16:E19)</f>
        <v>2983845.08</v>
      </c>
      <c r="F15" s="36">
        <f t="shared" ref="F15:G15" si="1">SUM(F16:F19)</f>
        <v>2921888.6399999997</v>
      </c>
      <c r="G15" s="36">
        <f t="shared" si="1"/>
        <v>457123.12</v>
      </c>
    </row>
    <row r="16" spans="1:7" ht="33.6" customHeight="1" x14ac:dyDescent="0.3">
      <c r="A16" s="58" t="s">
        <v>43</v>
      </c>
      <c r="B16" s="59"/>
      <c r="C16" s="59"/>
      <c r="D16" s="60"/>
      <c r="E16" s="18">
        <v>2822937.86</v>
      </c>
      <c r="F16" s="18">
        <v>2766753.76</v>
      </c>
      <c r="G16" s="19">
        <v>436903.98</v>
      </c>
    </row>
    <row r="17" spans="1:13" ht="15.6" x14ac:dyDescent="0.3">
      <c r="A17" s="45" t="s">
        <v>44</v>
      </c>
      <c r="B17" s="45"/>
      <c r="C17" s="45"/>
      <c r="D17" s="45"/>
      <c r="E17" s="18">
        <v>6526.98</v>
      </c>
      <c r="F17" s="18">
        <v>6212.5</v>
      </c>
      <c r="G17" s="19">
        <v>857.45</v>
      </c>
    </row>
    <row r="18" spans="1:13" ht="15.6" x14ac:dyDescent="0.3">
      <c r="A18" s="45" t="s">
        <v>45</v>
      </c>
      <c r="B18" s="45"/>
      <c r="C18" s="45"/>
      <c r="D18" s="45"/>
      <c r="E18" s="18"/>
      <c r="F18" s="18"/>
      <c r="G18" s="19"/>
    </row>
    <row r="19" spans="1:13" ht="15.6" x14ac:dyDescent="0.3">
      <c r="A19" s="45" t="s">
        <v>46</v>
      </c>
      <c r="B19" s="45"/>
      <c r="C19" s="45"/>
      <c r="D19" s="45"/>
      <c r="E19" s="18">
        <v>154380.24</v>
      </c>
      <c r="F19" s="18">
        <v>148922.38</v>
      </c>
      <c r="G19" s="19">
        <v>19361.689999999999</v>
      </c>
    </row>
    <row r="20" spans="1:13" ht="15.6" x14ac:dyDescent="0.3">
      <c r="A20" s="67" t="s">
        <v>14</v>
      </c>
      <c r="B20" s="67"/>
      <c r="C20" s="67"/>
      <c r="D20" s="67"/>
      <c r="E20" s="18"/>
      <c r="F20" s="18"/>
      <c r="G20" s="19"/>
    </row>
    <row r="21" spans="1:13" ht="15.6" x14ac:dyDescent="0.3">
      <c r="A21" s="45" t="s">
        <v>15</v>
      </c>
      <c r="B21" s="45"/>
      <c r="C21" s="45"/>
      <c r="D21" s="45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68" t="s">
        <v>52</v>
      </c>
      <c r="B24" s="68"/>
      <c r="C24" s="68"/>
      <c r="D24" s="68"/>
      <c r="E24" s="68"/>
      <c r="F24" s="18">
        <v>4082225.6957828468</v>
      </c>
      <c r="G24" s="20"/>
    </row>
    <row r="25" spans="1:13" ht="15.75" customHeight="1" x14ac:dyDescent="0.25">
      <c r="A25" s="69" t="s">
        <v>30</v>
      </c>
      <c r="B25" s="70"/>
      <c r="C25" s="70"/>
      <c r="D25" s="70"/>
      <c r="E25" s="71"/>
      <c r="F25" s="78">
        <f>SUM(F27:F31)</f>
        <v>300651.577489155</v>
      </c>
    </row>
    <row r="26" spans="1:13" ht="28.5" customHeight="1" x14ac:dyDescent="0.25">
      <c r="A26" s="72"/>
      <c r="B26" s="73"/>
      <c r="C26" s="73"/>
      <c r="D26" s="73"/>
      <c r="E26" s="74"/>
      <c r="F26" s="79"/>
    </row>
    <row r="27" spans="1:13" ht="15.6" hidden="1" x14ac:dyDescent="0.3">
      <c r="A27" s="75" t="s">
        <v>16</v>
      </c>
      <c r="B27" s="76"/>
      <c r="C27" s="76"/>
      <c r="D27" s="76"/>
      <c r="E27" s="77"/>
      <c r="F27" s="26">
        <f>'[1]УК ВР декабрь нар'!W274</f>
        <v>44814.720331039345</v>
      </c>
      <c r="M27" s="33"/>
    </row>
    <row r="28" spans="1:13" ht="15.6" hidden="1" x14ac:dyDescent="0.3">
      <c r="A28" s="75" t="s">
        <v>31</v>
      </c>
      <c r="B28" s="76"/>
      <c r="C28" s="76"/>
      <c r="D28" s="76"/>
      <c r="E28" s="77"/>
      <c r="F28" s="26">
        <f>'[1]УК ВР декабрь нар'!X274</f>
        <v>8748.6458707297134</v>
      </c>
    </row>
    <row r="29" spans="1:13" ht="15.6" hidden="1" x14ac:dyDescent="0.3">
      <c r="A29" s="75" t="s">
        <v>18</v>
      </c>
      <c r="B29" s="76"/>
      <c r="C29" s="76"/>
      <c r="D29" s="76"/>
      <c r="E29" s="77"/>
      <c r="F29" s="26">
        <f>'[1]УК ВР декабрь нар'!Y274</f>
        <v>87025.276800000007</v>
      </c>
    </row>
    <row r="30" spans="1:13" ht="15.6" hidden="1" x14ac:dyDescent="0.3">
      <c r="A30" s="75" t="s">
        <v>19</v>
      </c>
      <c r="B30" s="76"/>
      <c r="C30" s="76"/>
      <c r="D30" s="76"/>
      <c r="E30" s="77"/>
      <c r="F30" s="26">
        <f>'[1]УК ВР декабрь нар'!AA274+'[1]УК ВР декабрь нар'!AB274+'[1]УК ВР декабрь нар'!AC274+'[1]УК ВР декабрь нар'!AD274+'[1]УК ВР декабрь нар'!AE274+'[1]УК ВР декабрь нар'!AF274+'[1]УК ВР декабрь нар'!AG274+'[1]УК ВР декабрь нар'!AH274+'[1]УК ВР декабрь нар'!AJ274+'[1]УК ВР декабрь нар'!AL274+'[1]УК ВР декабрь нар'!AN274+'[1]УК ВР декабрь нар'!AO274+'[1]УК ВР декабрь нар'!AP274+'[1]УК ВР декабрь нар'!AQ274+'[1]УК ВР декабрь нар'!AR274+'[1]УК ВР декабрь нар'!AT274</f>
        <v>4326</v>
      </c>
    </row>
    <row r="31" spans="1:13" ht="36.75" hidden="1" customHeight="1" x14ac:dyDescent="0.3">
      <c r="A31" s="81" t="s">
        <v>32</v>
      </c>
      <c r="B31" s="82"/>
      <c r="C31" s="82"/>
      <c r="D31" s="82"/>
      <c r="E31" s="83"/>
      <c r="F31" s="26">
        <f>'[1]УК ВР декабрь нар'!AY274</f>
        <v>155736.93448738594</v>
      </c>
    </row>
    <row r="32" spans="1:13" ht="15.75" customHeight="1" x14ac:dyDescent="0.25">
      <c r="A32" s="69" t="s">
        <v>33</v>
      </c>
      <c r="B32" s="70"/>
      <c r="C32" s="70"/>
      <c r="D32" s="70"/>
      <c r="E32" s="71"/>
      <c r="F32" s="78">
        <f>SUM(F34:F38)+400302.67</f>
        <v>718551.25836817222</v>
      </c>
    </row>
    <row r="33" spans="1:13" ht="33" customHeight="1" x14ac:dyDescent="0.25">
      <c r="A33" s="72"/>
      <c r="B33" s="73"/>
      <c r="C33" s="73"/>
      <c r="D33" s="73"/>
      <c r="E33" s="74"/>
      <c r="F33" s="79"/>
    </row>
    <row r="34" spans="1:13" ht="15.6" hidden="1" x14ac:dyDescent="0.3">
      <c r="A34" s="80" t="s">
        <v>16</v>
      </c>
      <c r="B34" s="80"/>
      <c r="C34" s="80"/>
      <c r="D34" s="80"/>
      <c r="E34" s="80"/>
      <c r="F34" s="26">
        <f>'[1]УК ВР декабрь нар'!CN274+'[1]УК ВР декабрь нар'!DU274</f>
        <v>136807.77087323571</v>
      </c>
      <c r="M34" s="33"/>
    </row>
    <row r="35" spans="1:13" ht="15.6" hidden="1" x14ac:dyDescent="0.3">
      <c r="A35" s="80" t="s">
        <v>31</v>
      </c>
      <c r="B35" s="80"/>
      <c r="C35" s="80"/>
      <c r="D35" s="80"/>
      <c r="E35" s="80"/>
      <c r="F35" s="26">
        <f>'[1]УК ВР декабрь нар'!CO274+'[1]УК ВР декабрь нар'!DV274</f>
        <v>28732.889655277257</v>
      </c>
    </row>
    <row r="36" spans="1:13" ht="15.6" hidden="1" x14ac:dyDescent="0.3">
      <c r="A36" s="80" t="s">
        <v>18</v>
      </c>
      <c r="B36" s="80"/>
      <c r="C36" s="80"/>
      <c r="D36" s="80"/>
      <c r="E36" s="80"/>
      <c r="F36" s="26">
        <f>'[1]УК ВР декабрь нар'!CP274+'[1]УК ВР декабрь нар'!DW274</f>
        <v>23498.0389</v>
      </c>
    </row>
    <row r="37" spans="1:13" ht="15.6" hidden="1" x14ac:dyDescent="0.3">
      <c r="A37" s="80" t="s">
        <v>19</v>
      </c>
      <c r="B37" s="80"/>
      <c r="C37" s="80"/>
      <c r="D37" s="80"/>
      <c r="E37" s="80"/>
      <c r="F37" s="26">
        <f>'[1]УК ВР декабрь нар'!AI274+'[1]УК ВР декабрь нар'!AJ274+'[1]УК ВР декабрь нар'!AS274+'[1]УК ВР декабрь нар'!BC274+'[1]УК ВР декабрь нар'!DB274+'[1]УК ВР декабрь нар'!EK274+'[1]УК ВР декабрь нар'!AM274</f>
        <v>10815</v>
      </c>
    </row>
    <row r="38" spans="1:13" ht="39.75" hidden="1" customHeight="1" x14ac:dyDescent="0.3">
      <c r="A38" s="81" t="s">
        <v>34</v>
      </c>
      <c r="B38" s="84"/>
      <c r="C38" s="84"/>
      <c r="D38" s="84"/>
      <c r="E38" s="85"/>
      <c r="F38" s="26">
        <f>'[1]УК ВР декабрь нар'!DG274+'[1]УК ВР декабрь нар'!EQ274</f>
        <v>118394.8889396593</v>
      </c>
    </row>
    <row r="39" spans="1:13" ht="32.4" customHeight="1" x14ac:dyDescent="0.3">
      <c r="A39" s="86" t="s">
        <v>35</v>
      </c>
      <c r="B39" s="87"/>
      <c r="C39" s="87"/>
      <c r="D39" s="87"/>
      <c r="E39" s="88"/>
      <c r="F39" s="27">
        <f>SUM(F40:F48)+254850.14</f>
        <v>931079.30149798945</v>
      </c>
    </row>
    <row r="40" spans="1:13" ht="15.6" hidden="1" x14ac:dyDescent="0.3">
      <c r="A40" s="89" t="s">
        <v>20</v>
      </c>
      <c r="B40" s="90"/>
      <c r="C40" s="90"/>
      <c r="D40" s="90"/>
      <c r="E40" s="91"/>
      <c r="F40" s="26">
        <f>'[1]УК ВР декабрь нар'!FB274+'[1]УК ВР декабрь нар'!FX274</f>
        <v>361298.60213734856</v>
      </c>
      <c r="M40" s="33"/>
    </row>
    <row r="41" spans="1:13" ht="15.6" hidden="1" x14ac:dyDescent="0.3">
      <c r="A41" s="75" t="s">
        <v>31</v>
      </c>
      <c r="B41" s="76"/>
      <c r="C41" s="76"/>
      <c r="D41" s="76"/>
      <c r="E41" s="76"/>
      <c r="F41" s="26">
        <f>'[1]УК ВР декабрь нар'!FC274+'[1]УК ВР декабрь нар'!FY274</f>
        <v>73753.344946619691</v>
      </c>
    </row>
    <row r="42" spans="1:13" ht="15.6" hidden="1" customHeight="1" x14ac:dyDescent="0.3">
      <c r="A42" s="80" t="s">
        <v>21</v>
      </c>
      <c r="B42" s="80"/>
      <c r="C42" s="80"/>
      <c r="D42" s="80"/>
      <c r="E42" s="75"/>
      <c r="F42" s="26"/>
    </row>
    <row r="43" spans="1:13" ht="15.6" hidden="1" customHeight="1" x14ac:dyDescent="0.3">
      <c r="A43" s="75" t="s">
        <v>17</v>
      </c>
      <c r="B43" s="76"/>
      <c r="C43" s="76"/>
      <c r="D43" s="76"/>
      <c r="E43" s="76"/>
      <c r="F43" s="26"/>
    </row>
    <row r="44" spans="1:13" ht="15.6" hidden="1" customHeight="1" x14ac:dyDescent="0.3">
      <c r="A44" s="80" t="s">
        <v>22</v>
      </c>
      <c r="B44" s="80"/>
      <c r="C44" s="80"/>
      <c r="D44" s="80"/>
      <c r="E44" s="75"/>
      <c r="F44" s="26"/>
    </row>
    <row r="45" spans="1:13" ht="15.6" hidden="1" customHeight="1" x14ac:dyDescent="0.3">
      <c r="A45" s="75" t="s">
        <v>17</v>
      </c>
      <c r="B45" s="76"/>
      <c r="C45" s="76"/>
      <c r="D45" s="76"/>
      <c r="E45" s="76"/>
      <c r="F45" s="26"/>
    </row>
    <row r="46" spans="1:13" ht="15.6" hidden="1" x14ac:dyDescent="0.3">
      <c r="A46" s="80" t="s">
        <v>18</v>
      </c>
      <c r="B46" s="80"/>
      <c r="C46" s="80"/>
      <c r="D46" s="80"/>
      <c r="E46" s="75"/>
      <c r="F46" s="26">
        <f>'[1]УК ВР декабрь нар'!FD274+'[1]УК ВР декабрь нар'!FZ274</f>
        <v>1548.309</v>
      </c>
    </row>
    <row r="47" spans="1:13" ht="15.6" hidden="1" x14ac:dyDescent="0.3">
      <c r="A47" s="75" t="s">
        <v>19</v>
      </c>
      <c r="B47" s="76"/>
      <c r="C47" s="76"/>
      <c r="D47" s="76"/>
      <c r="E47" s="76"/>
      <c r="F47" s="26">
        <f>'[1]УК ВР декабрь нар'!GG274+'[1]УК ВР декабрь нар'!FL274+'[1]УК ВР декабрь нар'!BB274+'[1]УК ВР декабрь нар'!AK274</f>
        <v>1768.221</v>
      </c>
    </row>
    <row r="48" spans="1:13" ht="43.5" hidden="1" customHeight="1" x14ac:dyDescent="0.3">
      <c r="A48" s="81" t="s">
        <v>36</v>
      </c>
      <c r="B48" s="84"/>
      <c r="C48" s="84"/>
      <c r="D48" s="84"/>
      <c r="E48" s="85"/>
      <c r="F48" s="26">
        <f>'[1]УК ВР декабрь нар'!FS274+'[1]УК ВР декабрь нар'!GL274</f>
        <v>237860.68441402112</v>
      </c>
    </row>
    <row r="49" spans="1:12" ht="15.6" hidden="1" customHeight="1" x14ac:dyDescent="0.3">
      <c r="A49" s="86" t="s">
        <v>37</v>
      </c>
      <c r="B49" s="76"/>
      <c r="C49" s="76"/>
      <c r="D49" s="76"/>
      <c r="E49" s="77"/>
      <c r="F49" s="34"/>
    </row>
    <row r="50" spans="1:12" ht="15.6" x14ac:dyDescent="0.3">
      <c r="A50" s="93" t="s">
        <v>47</v>
      </c>
      <c r="B50" s="94"/>
      <c r="C50" s="94"/>
      <c r="D50" s="94"/>
      <c r="E50" s="95"/>
      <c r="F50" s="27">
        <f>F25+F32+F39+F49</f>
        <v>1950282.1373553167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369574.39</v>
      </c>
    </row>
    <row r="52" spans="1:12" ht="15.6" x14ac:dyDescent="0.3">
      <c r="A52" s="75" t="s">
        <v>23</v>
      </c>
      <c r="B52" s="76"/>
      <c r="C52" s="76"/>
      <c r="D52" s="76"/>
      <c r="E52" s="76"/>
      <c r="F52" s="26">
        <v>171865.99</v>
      </c>
    </row>
    <row r="53" spans="1:12" ht="15.6" x14ac:dyDescent="0.3">
      <c r="A53" s="75" t="s">
        <v>24</v>
      </c>
      <c r="B53" s="76"/>
      <c r="C53" s="76"/>
      <c r="D53" s="76"/>
      <c r="E53" s="76"/>
      <c r="F53" s="26">
        <v>197708.4</v>
      </c>
    </row>
    <row r="54" spans="1:12" ht="18" hidden="1" customHeight="1" x14ac:dyDescent="0.3">
      <c r="A54" s="89" t="s">
        <v>25</v>
      </c>
      <c r="B54" s="90"/>
      <c r="C54" s="90"/>
      <c r="D54" s="90"/>
      <c r="E54" s="91"/>
      <c r="F54" s="26">
        <v>0</v>
      </c>
    </row>
    <row r="55" spans="1:12" ht="15.6" x14ac:dyDescent="0.3">
      <c r="A55" s="96" t="s">
        <v>49</v>
      </c>
      <c r="B55" s="96"/>
      <c r="C55" s="96"/>
      <c r="D55" s="96"/>
      <c r="E55" s="96"/>
      <c r="F55" s="27">
        <f>F50+F51</f>
        <v>2319856.5273553166</v>
      </c>
      <c r="L55" s="20"/>
    </row>
    <row r="56" spans="1:12" ht="15.6" x14ac:dyDescent="0.3">
      <c r="A56" s="68" t="s">
        <v>26</v>
      </c>
      <c r="B56" s="68"/>
      <c r="C56" s="68"/>
      <c r="D56" s="68"/>
      <c r="E56" s="68"/>
      <c r="F56" s="28">
        <f>E16</f>
        <v>2822937.86</v>
      </c>
    </row>
    <row r="57" spans="1:12" ht="15.6" x14ac:dyDescent="0.3">
      <c r="A57" s="68" t="s">
        <v>27</v>
      </c>
      <c r="B57" s="68"/>
      <c r="C57" s="68"/>
      <c r="D57" s="68"/>
      <c r="E57" s="68"/>
      <c r="F57" s="27">
        <f>F16</f>
        <v>2766753.76</v>
      </c>
      <c r="H57" s="29"/>
    </row>
    <row r="58" spans="1:12" ht="15.6" x14ac:dyDescent="0.3">
      <c r="A58" s="92" t="s">
        <v>28</v>
      </c>
      <c r="B58" s="92"/>
      <c r="C58" s="92"/>
      <c r="D58" s="92"/>
      <c r="E58" s="92"/>
      <c r="F58" s="27">
        <f>F24+F56-F55</f>
        <v>4585307.0284275301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43307086614173229" right="0.51181102362204722" top="0.27559055118110237" bottom="0.35433070866141736" header="0.31496062992125984" footer="0.19685039370078741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I60" sqref="I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6" t="s">
        <v>53</v>
      </c>
      <c r="B1" s="46"/>
      <c r="C1" s="46"/>
      <c r="D1" s="46"/>
      <c r="E1" s="46"/>
      <c r="F1" s="46"/>
      <c r="G1" s="47"/>
    </row>
    <row r="2" spans="1:7" ht="13.2" customHeight="1" x14ac:dyDescent="0.25">
      <c r="A2" s="48" t="str">
        <f>'Кузнецкая 67'!A2:G2</f>
        <v>перед собственниками дома по адресу: ул. Кузнецкая 67</v>
      </c>
      <c r="B2" s="49"/>
      <c r="C2" s="49"/>
      <c r="D2" s="49"/>
      <c r="E2" s="49"/>
      <c r="F2" s="49"/>
      <c r="G2" s="49"/>
    </row>
    <row r="3" spans="1:7" ht="13.2" hidden="1" customHeight="1" x14ac:dyDescent="0.25">
      <c r="A3" s="50" t="s">
        <v>0</v>
      </c>
      <c r="B3" s="51"/>
      <c r="C3" s="51"/>
      <c r="D3" s="51"/>
      <c r="E3" s="2">
        <v>0</v>
      </c>
      <c r="F3" s="3" t="s">
        <v>1</v>
      </c>
    </row>
    <row r="4" spans="1:7" ht="13.2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3.2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'Кузнецкая 67'!G6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61" t="s">
        <v>5</v>
      </c>
      <c r="B8" s="62"/>
      <c r="C8" s="62"/>
      <c r="D8" s="63"/>
      <c r="E8" s="15" t="s">
        <v>6</v>
      </c>
      <c r="F8" s="15" t="s">
        <v>7</v>
      </c>
      <c r="G8" s="16" t="str">
        <f>'Кузнецкая 67'!G8</f>
        <v>задолженность с нарастающим итогом с -01.01.2010г</v>
      </c>
    </row>
    <row r="9" spans="1:7" ht="15.6" x14ac:dyDescent="0.3">
      <c r="A9" s="64" t="s">
        <v>8</v>
      </c>
      <c r="B9" s="65"/>
      <c r="C9" s="65"/>
      <c r="D9" s="66"/>
      <c r="E9" s="17">
        <f>SUM(E10:E15)</f>
        <v>4643871.17</v>
      </c>
      <c r="F9" s="17">
        <f t="shared" ref="F9:G9" si="0">SUM(F10:F15)</f>
        <v>4536136.88</v>
      </c>
      <c r="G9" s="17">
        <f t="shared" si="0"/>
        <v>1149801.46</v>
      </c>
    </row>
    <row r="10" spans="1:7" ht="15.6" x14ac:dyDescent="0.3">
      <c r="A10" s="52" t="s">
        <v>9</v>
      </c>
      <c r="B10" s="53"/>
      <c r="C10" s="53"/>
      <c r="D10" s="54"/>
      <c r="E10" s="41">
        <v>1456022.91</v>
      </c>
      <c r="F10" s="41">
        <v>1437985.07</v>
      </c>
      <c r="G10" s="42">
        <v>486444.95</v>
      </c>
    </row>
    <row r="11" spans="1:7" ht="15.6" x14ac:dyDescent="0.3">
      <c r="A11" s="52" t="s">
        <v>10</v>
      </c>
      <c r="B11" s="53"/>
      <c r="C11" s="53"/>
      <c r="D11" s="54"/>
      <c r="E11" s="41">
        <v>1040868.21</v>
      </c>
      <c r="F11" s="41">
        <v>1027943.8</v>
      </c>
      <c r="G11" s="42">
        <v>230023.64</v>
      </c>
    </row>
    <row r="12" spans="1:7" ht="15.6" x14ac:dyDescent="0.3">
      <c r="A12" s="52" t="s">
        <v>11</v>
      </c>
      <c r="B12" s="53"/>
      <c r="C12" s="53"/>
      <c r="D12" s="54"/>
      <c r="E12" s="41">
        <v>272304.52</v>
      </c>
      <c r="F12" s="41">
        <v>268367.71000000002</v>
      </c>
      <c r="G12" s="42">
        <v>65080.27</v>
      </c>
    </row>
    <row r="13" spans="1:7" ht="15.6" x14ac:dyDescent="0.3">
      <c r="A13" s="52" t="s">
        <v>12</v>
      </c>
      <c r="B13" s="53"/>
      <c r="C13" s="53"/>
      <c r="D13" s="54"/>
      <c r="E13" s="41">
        <v>266735.95</v>
      </c>
      <c r="F13" s="41">
        <v>261081.56</v>
      </c>
      <c r="G13" s="42">
        <v>62065.69</v>
      </c>
    </row>
    <row r="14" spans="1:7" ht="15.6" x14ac:dyDescent="0.3">
      <c r="A14" s="45" t="s">
        <v>13</v>
      </c>
      <c r="B14" s="45"/>
      <c r="C14" s="45"/>
      <c r="D14" s="45"/>
      <c r="E14" s="41">
        <v>1116160.21</v>
      </c>
      <c r="F14" s="41">
        <v>1107856.6299999999</v>
      </c>
      <c r="G14" s="42">
        <v>247309.65</v>
      </c>
    </row>
    <row r="15" spans="1:7" ht="15.6" x14ac:dyDescent="0.3">
      <c r="A15" s="52" t="s">
        <v>68</v>
      </c>
      <c r="B15" s="53"/>
      <c r="C15" s="53"/>
      <c r="D15" s="54"/>
      <c r="E15" s="41">
        <v>491779.37</v>
      </c>
      <c r="F15" s="41">
        <v>432902.11</v>
      </c>
      <c r="G15" s="42">
        <v>58877.26</v>
      </c>
    </row>
    <row r="16" spans="1:7" ht="15.6" x14ac:dyDescent="0.3">
      <c r="A16" s="55" t="s">
        <v>41</v>
      </c>
      <c r="B16" s="56"/>
      <c r="C16" s="56"/>
      <c r="D16" s="57"/>
      <c r="E16" s="43">
        <f>SUM(E17:E20)</f>
        <v>4388875.8199999994</v>
      </c>
      <c r="F16" s="43">
        <f>SUM(F17:F20)</f>
        <v>4652679.8</v>
      </c>
      <c r="G16" s="43">
        <f>SUM(G17:G20)</f>
        <v>447867.62</v>
      </c>
    </row>
    <row r="17" spans="1:12" ht="19.2" customHeight="1" x14ac:dyDescent="0.3">
      <c r="A17" s="97" t="s">
        <v>43</v>
      </c>
      <c r="B17" s="98"/>
      <c r="C17" s="98"/>
      <c r="D17" s="99"/>
      <c r="E17" s="41">
        <v>4220691.5599999996</v>
      </c>
      <c r="F17" s="41">
        <v>4488113.07</v>
      </c>
      <c r="G17" s="42">
        <v>424030.95</v>
      </c>
    </row>
    <row r="18" spans="1:12" ht="15.6" x14ac:dyDescent="0.3">
      <c r="A18" s="45" t="s">
        <v>55</v>
      </c>
      <c r="B18" s="45"/>
      <c r="C18" s="45"/>
      <c r="D18" s="45"/>
      <c r="E18" s="41">
        <v>7042.6</v>
      </c>
      <c r="F18" s="41">
        <v>6955.22</v>
      </c>
      <c r="G18" s="42">
        <v>944.83</v>
      </c>
    </row>
    <row r="19" spans="1:12" ht="15.6" x14ac:dyDescent="0.3">
      <c r="A19" s="45" t="s">
        <v>56</v>
      </c>
      <c r="B19" s="45"/>
      <c r="C19" s="45"/>
      <c r="D19" s="45"/>
      <c r="E19" s="41">
        <v>2188.1999999999998</v>
      </c>
      <c r="F19" s="41">
        <v>1072.83</v>
      </c>
      <c r="G19" s="42">
        <v>1115.3699999999999</v>
      </c>
    </row>
    <row r="20" spans="1:12" ht="15.6" x14ac:dyDescent="0.3">
      <c r="A20" s="45" t="s">
        <v>57</v>
      </c>
      <c r="B20" s="45"/>
      <c r="C20" s="45"/>
      <c r="D20" s="45"/>
      <c r="E20" s="41">
        <v>158953.46</v>
      </c>
      <c r="F20" s="41">
        <v>156538.68</v>
      </c>
      <c r="G20" s="42">
        <v>21776.47</v>
      </c>
    </row>
    <row r="21" spans="1:12" ht="15.6" x14ac:dyDescent="0.3">
      <c r="A21" s="67" t="s">
        <v>14</v>
      </c>
      <c r="B21" s="67"/>
      <c r="C21" s="67"/>
      <c r="D21" s="67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5" t="s">
        <v>15</v>
      </c>
      <c r="B22" s="45"/>
      <c r="C22" s="45"/>
      <c r="D22" s="4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8" t="s">
        <v>59</v>
      </c>
      <c r="B25" s="68"/>
      <c r="C25" s="68"/>
      <c r="D25" s="68"/>
      <c r="E25" s="68"/>
      <c r="F25" s="36">
        <f>'Кузнецкая 67'!F58</f>
        <v>4585307.0284275301</v>
      </c>
      <c r="G25" s="20"/>
    </row>
    <row r="26" spans="1:12" ht="13.2" customHeight="1" x14ac:dyDescent="0.25">
      <c r="A26" s="69" t="s">
        <v>60</v>
      </c>
      <c r="B26" s="70"/>
      <c r="C26" s="70"/>
      <c r="D26" s="70"/>
      <c r="E26" s="71"/>
      <c r="F26" s="78">
        <f>SUM(F28:F32)</f>
        <v>581649.10873879422</v>
      </c>
    </row>
    <row r="27" spans="1:12" ht="13.2" customHeight="1" x14ac:dyDescent="0.25">
      <c r="A27" s="72"/>
      <c r="B27" s="73"/>
      <c r="C27" s="73"/>
      <c r="D27" s="73"/>
      <c r="E27" s="74"/>
      <c r="F27" s="79"/>
    </row>
    <row r="28" spans="1:12" ht="15.6" hidden="1" customHeight="1" x14ac:dyDescent="0.3">
      <c r="A28" s="75" t="s">
        <v>16</v>
      </c>
      <c r="B28" s="76"/>
      <c r="C28" s="76"/>
      <c r="D28" s="76"/>
      <c r="E28" s="77"/>
      <c r="F28" s="26">
        <f>'[2]УК ВР декабрь нар'!W274</f>
        <v>81249.762615842745</v>
      </c>
      <c r="L28" s="33"/>
    </row>
    <row r="29" spans="1:12" ht="15.6" hidden="1" customHeight="1" x14ac:dyDescent="0.3">
      <c r="A29" s="75" t="s">
        <v>31</v>
      </c>
      <c r="B29" s="76"/>
      <c r="C29" s="76"/>
      <c r="D29" s="76"/>
      <c r="E29" s="77"/>
      <c r="F29" s="26">
        <f>'[2]УК ВР декабрь нар'!X274</f>
        <v>24983.693382711848</v>
      </c>
    </row>
    <row r="30" spans="1:12" ht="15.6" hidden="1" customHeight="1" x14ac:dyDescent="0.3">
      <c r="A30" s="75" t="s">
        <v>18</v>
      </c>
      <c r="B30" s="76"/>
      <c r="C30" s="76"/>
      <c r="D30" s="76"/>
      <c r="E30" s="77"/>
      <c r="F30" s="26">
        <f>'[2]УК ВР декабрь нар'!Y274</f>
        <v>58280.119200000008</v>
      </c>
    </row>
    <row r="31" spans="1:12" ht="15.6" hidden="1" customHeight="1" x14ac:dyDescent="0.3">
      <c r="A31" s="75" t="s">
        <v>19</v>
      </c>
      <c r="B31" s="76"/>
      <c r="C31" s="76"/>
      <c r="D31" s="76"/>
      <c r="E31" s="77"/>
      <c r="F31" s="26">
        <f>'[2]УК ВР декабрь нар'!AV274+'[2]УК ВР декабрь нар'!BN274</f>
        <v>40125.71</v>
      </c>
    </row>
    <row r="32" spans="1:12" ht="15.6" hidden="1" customHeight="1" x14ac:dyDescent="0.3">
      <c r="A32" s="81" t="s">
        <v>61</v>
      </c>
      <c r="B32" s="82"/>
      <c r="C32" s="82"/>
      <c r="D32" s="82"/>
      <c r="E32" s="83"/>
      <c r="F32" s="26">
        <f>'[2]УК ВР декабрь нар'!AY274</f>
        <v>377009.82354023965</v>
      </c>
    </row>
    <row r="33" spans="1:12" ht="13.2" customHeight="1" x14ac:dyDescent="0.25">
      <c r="A33" s="69" t="s">
        <v>62</v>
      </c>
      <c r="B33" s="70"/>
      <c r="C33" s="70"/>
      <c r="D33" s="70"/>
      <c r="E33" s="71"/>
      <c r="F33" s="78">
        <f>SUM(F35:F39)+411734.51</f>
        <v>723656.45498605259</v>
      </c>
    </row>
    <row r="34" spans="1:12" ht="13.2" customHeight="1" x14ac:dyDescent="0.25">
      <c r="A34" s="72"/>
      <c r="B34" s="73"/>
      <c r="C34" s="73"/>
      <c r="D34" s="73"/>
      <c r="E34" s="74"/>
      <c r="F34" s="79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'[2]УК ВР декабрь нар'!CN274+'[2]УК ВР декабрь нар'!DU274</f>
        <v>117693.43975961901</v>
      </c>
      <c r="L35" s="33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'[2]УК ВР декабрь нар'!CO274+'[2]УК ВР декабрь нар'!DV274</f>
        <v>36304.924791598991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'[2]УК ВР декабрь нар'!CP274+'[2]УК ВР декабрь нар'!DW274</f>
        <v>26691.759900000001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'[2]УК ВР декабрь нар'!BM274+'[2]УК ВР декабрь нар'!DB274+'[2]УК ВР декабрь нар'!EL274</f>
        <v>0</v>
      </c>
    </row>
    <row r="39" spans="1:12" ht="15.6" hidden="1" customHeight="1" x14ac:dyDescent="0.3">
      <c r="A39" s="81" t="s">
        <v>63</v>
      </c>
      <c r="B39" s="84"/>
      <c r="C39" s="84"/>
      <c r="D39" s="84"/>
      <c r="E39" s="85"/>
      <c r="F39" s="26">
        <f>'[2]УК ВР декабрь нар'!DG274+'[2]УК ВР декабрь нар'!EQ274</f>
        <v>131231.82053483452</v>
      </c>
    </row>
    <row r="40" spans="1:12" ht="15.6" x14ac:dyDescent="0.3">
      <c r="A40" s="86" t="s">
        <v>35</v>
      </c>
      <c r="B40" s="87"/>
      <c r="C40" s="87"/>
      <c r="D40" s="87"/>
      <c r="E40" s="88"/>
      <c r="F40" s="27">
        <f>SUM(F41:F49)</f>
        <v>670011.02025943389</v>
      </c>
    </row>
    <row r="41" spans="1:12" ht="15.6" hidden="1" customHeight="1" x14ac:dyDescent="0.3">
      <c r="A41" s="89" t="s">
        <v>20</v>
      </c>
      <c r="B41" s="90"/>
      <c r="C41" s="90"/>
      <c r="D41" s="90"/>
      <c r="E41" s="91"/>
      <c r="F41" s="26">
        <f>'[2]УК ВР декабрь нар'!FB274+'[2]УК ВР декабрь нар'!FX274</f>
        <v>362958.20849678107</v>
      </c>
      <c r="L41" s="33"/>
    </row>
    <row r="42" spans="1:12" ht="15.6" hidden="1" customHeight="1" x14ac:dyDescent="0.3">
      <c r="A42" s="75" t="s">
        <v>31</v>
      </c>
      <c r="B42" s="76"/>
      <c r="C42" s="76"/>
      <c r="D42" s="76"/>
      <c r="E42" s="76"/>
      <c r="F42" s="26">
        <f>'[2]УК ВР декабрь нар'!FC274+'[2]УК ВР декабрь нар'!FY274</f>
        <v>110405.04214942981</v>
      </c>
    </row>
    <row r="43" spans="1:12" ht="15.6" hidden="1" customHeight="1" x14ac:dyDescent="0.3">
      <c r="A43" s="80" t="s">
        <v>21</v>
      </c>
      <c r="B43" s="80"/>
      <c r="C43" s="80"/>
      <c r="D43" s="80"/>
      <c r="E43" s="75"/>
      <c r="F43" s="26"/>
    </row>
    <row r="44" spans="1:12" ht="15.6" hidden="1" customHeight="1" x14ac:dyDescent="0.3">
      <c r="A44" s="75" t="s">
        <v>17</v>
      </c>
      <c r="B44" s="76"/>
      <c r="C44" s="76"/>
      <c r="D44" s="76"/>
      <c r="E44" s="76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5"/>
      <c r="F45" s="26"/>
    </row>
    <row r="46" spans="1:12" ht="15.6" hidden="1" customHeight="1" x14ac:dyDescent="0.3">
      <c r="A46" s="75" t="s">
        <v>17</v>
      </c>
      <c r="B46" s="76"/>
      <c r="C46" s="76"/>
      <c r="D46" s="76"/>
      <c r="E46" s="76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5"/>
      <c r="F47" s="26">
        <f>'[2]УК ВР декабрь нар'!FD274+'[2]УК ВР декабрь нар'!FZ274</f>
        <v>1208.8733999999999</v>
      </c>
    </row>
    <row r="48" spans="1:12" ht="15.6" hidden="1" customHeight="1" x14ac:dyDescent="0.3">
      <c r="A48" s="75" t="s">
        <v>19</v>
      </c>
      <c r="B48" s="76"/>
      <c r="C48" s="76"/>
      <c r="D48" s="76"/>
      <c r="E48" s="76"/>
      <c r="F48" s="26">
        <f>'[2]УК ВР декабрь нар'!GG274+'[2]УК ВР декабрь нар'!FL274+'[2]УК ВР декабрь нар'!BB274+'[2]УК ВР декабрь нар'!AK274</f>
        <v>334.1520000000001</v>
      </c>
    </row>
    <row r="49" spans="1:15" ht="15.6" hidden="1" customHeight="1" x14ac:dyDescent="0.3">
      <c r="A49" s="81" t="s">
        <v>64</v>
      </c>
      <c r="B49" s="84"/>
      <c r="C49" s="84"/>
      <c r="D49" s="84"/>
      <c r="E49" s="85"/>
      <c r="F49" s="26">
        <f>'[2]УК ВР декабрь нар'!FS274+'[2]УК ВР декабрь нар'!GL274</f>
        <v>195104.74421322305</v>
      </c>
    </row>
    <row r="50" spans="1:15" ht="15.6" customHeight="1" x14ac:dyDescent="0.3">
      <c r="A50" s="86" t="s">
        <v>37</v>
      </c>
      <c r="B50" s="76"/>
      <c r="C50" s="76"/>
      <c r="D50" s="76"/>
      <c r="E50" s="77"/>
      <c r="F50" s="34"/>
    </row>
    <row r="51" spans="1:15" ht="15.6" x14ac:dyDescent="0.3">
      <c r="A51" s="93" t="s">
        <v>65</v>
      </c>
      <c r="B51" s="94"/>
      <c r="C51" s="94"/>
      <c r="D51" s="94"/>
      <c r="E51" s="95"/>
      <c r="F51" s="27">
        <f>F26+F33+F40+F50</f>
        <v>1975316.5839842807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393056.83999999997</v>
      </c>
    </row>
    <row r="53" spans="1:15" ht="15.6" x14ac:dyDescent="0.3">
      <c r="A53" s="75" t="s">
        <v>23</v>
      </c>
      <c r="B53" s="76"/>
      <c r="C53" s="76"/>
      <c r="D53" s="76"/>
      <c r="E53" s="76"/>
      <c r="F53" s="26">
        <v>181802.4</v>
      </c>
    </row>
    <row r="54" spans="1:15" ht="15.6" x14ac:dyDescent="0.3">
      <c r="A54" s="75" t="s">
        <v>24</v>
      </c>
      <c r="B54" s="76"/>
      <c r="C54" s="76"/>
      <c r="D54" s="76"/>
      <c r="E54" s="76"/>
      <c r="F54" s="26">
        <v>211254.44</v>
      </c>
    </row>
    <row r="55" spans="1:15" ht="18" hidden="1" customHeight="1" x14ac:dyDescent="0.3">
      <c r="A55" s="89" t="s">
        <v>25</v>
      </c>
      <c r="B55" s="90"/>
      <c r="C55" s="90"/>
      <c r="D55" s="90"/>
      <c r="E55" s="91"/>
      <c r="F55" s="26">
        <v>0</v>
      </c>
    </row>
    <row r="56" spans="1:15" ht="15.6" x14ac:dyDescent="0.3">
      <c r="A56" s="96" t="s">
        <v>67</v>
      </c>
      <c r="B56" s="96"/>
      <c r="C56" s="96"/>
      <c r="D56" s="96"/>
      <c r="E56" s="96"/>
      <c r="F56" s="27">
        <f>F51+F52</f>
        <v>2368373.4239842808</v>
      </c>
      <c r="N56" s="20"/>
      <c r="O56" s="20"/>
    </row>
    <row r="57" spans="1:15" ht="15.6" x14ac:dyDescent="0.3">
      <c r="A57" s="68" t="s">
        <v>26</v>
      </c>
      <c r="B57" s="68"/>
      <c r="C57" s="68"/>
      <c r="D57" s="68"/>
      <c r="E57" s="68"/>
      <c r="F57" s="28">
        <f>E17</f>
        <v>4220691.5599999996</v>
      </c>
    </row>
    <row r="58" spans="1:15" ht="15.6" x14ac:dyDescent="0.3">
      <c r="A58" s="68" t="s">
        <v>27</v>
      </c>
      <c r="B58" s="68"/>
      <c r="C58" s="68"/>
      <c r="D58" s="68"/>
      <c r="E58" s="68"/>
      <c r="F58" s="27">
        <f>F17</f>
        <v>4488113.07</v>
      </c>
      <c r="H58" s="29"/>
    </row>
    <row r="59" spans="1:15" ht="15.6" x14ac:dyDescent="0.3">
      <c r="A59" s="92" t="s">
        <v>28</v>
      </c>
      <c r="B59" s="92"/>
      <c r="C59" s="92"/>
      <c r="D59" s="92"/>
      <c r="E59" s="92"/>
      <c r="F59" s="27">
        <f>F25+F57-F56</f>
        <v>6437625.164443248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6" t="s">
        <v>69</v>
      </c>
      <c r="B1" s="46"/>
      <c r="C1" s="46"/>
      <c r="D1" s="46"/>
      <c r="E1" s="46"/>
      <c r="F1" s="46"/>
      <c r="G1" s="47"/>
    </row>
    <row r="2" spans="1:7" ht="13.2" customHeight="1" x14ac:dyDescent="0.25">
      <c r="A2" s="48" t="str">
        <f>'Кузнецкая 67'!A2:G2</f>
        <v>перед собственниками дома по адресу: ул. Кузнецкая 67</v>
      </c>
      <c r="B2" s="49"/>
      <c r="C2" s="49"/>
      <c r="D2" s="49"/>
      <c r="E2" s="49"/>
      <c r="F2" s="49"/>
      <c r="G2" s="49"/>
    </row>
    <row r="3" spans="1:7" ht="13.2" hidden="1" customHeight="1" x14ac:dyDescent="0.25">
      <c r="A3" s="50" t="s">
        <v>0</v>
      </c>
      <c r="B3" s="51"/>
      <c r="C3" s="51"/>
      <c r="D3" s="51"/>
      <c r="E3" s="2">
        <v>0</v>
      </c>
      <c r="F3" s="3" t="s">
        <v>1</v>
      </c>
    </row>
    <row r="4" spans="1:7" ht="13.2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3.2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'Кузнецкая 67'!G6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61" t="s">
        <v>5</v>
      </c>
      <c r="B8" s="62"/>
      <c r="C8" s="62"/>
      <c r="D8" s="63"/>
      <c r="E8" s="15" t="s">
        <v>6</v>
      </c>
      <c r="F8" s="15" t="s">
        <v>7</v>
      </c>
      <c r="G8" s="16" t="str">
        <f>'Кузнецкая 67'!G8</f>
        <v>задолженность с нарастающим итогом с -01.01.2010г</v>
      </c>
    </row>
    <row r="9" spans="1:7" ht="15.6" x14ac:dyDescent="0.3">
      <c r="A9" s="64" t="s">
        <v>8</v>
      </c>
      <c r="B9" s="65"/>
      <c r="C9" s="65"/>
      <c r="D9" s="66"/>
      <c r="E9" s="17">
        <f>SUM(E10:E15)</f>
        <v>1947388.86</v>
      </c>
      <c r="F9" s="17">
        <f t="shared" ref="F9:G9" si="0">SUM(F10:F15)</f>
        <v>2523020.46</v>
      </c>
      <c r="G9" s="17">
        <f t="shared" si="0"/>
        <v>574169.86</v>
      </c>
    </row>
    <row r="10" spans="1:7" ht="15.6" x14ac:dyDescent="0.3">
      <c r="A10" s="52" t="s">
        <v>9</v>
      </c>
      <c r="B10" s="53"/>
      <c r="C10" s="53"/>
      <c r="D10" s="54"/>
      <c r="E10" s="41">
        <v>918269.35</v>
      </c>
      <c r="F10" s="41">
        <v>1198607.82</v>
      </c>
      <c r="G10" s="42">
        <v>206106.48</v>
      </c>
    </row>
    <row r="11" spans="1:7" ht="15.6" x14ac:dyDescent="0.3">
      <c r="A11" s="52" t="s">
        <v>10</v>
      </c>
      <c r="B11" s="53"/>
      <c r="C11" s="53"/>
      <c r="D11" s="54"/>
      <c r="E11" s="41">
        <v>331070.77</v>
      </c>
      <c r="F11" s="41">
        <v>432734.44</v>
      </c>
      <c r="G11" s="42">
        <v>128359.97</v>
      </c>
    </row>
    <row r="12" spans="1:7" ht="15.6" x14ac:dyDescent="0.3">
      <c r="A12" s="52" t="s">
        <v>11</v>
      </c>
      <c r="B12" s="53"/>
      <c r="C12" s="53"/>
      <c r="D12" s="54"/>
      <c r="E12" s="41">
        <v>244614.84</v>
      </c>
      <c r="F12" s="41">
        <v>259505.21</v>
      </c>
      <c r="G12" s="42">
        <v>50189.9</v>
      </c>
    </row>
    <row r="13" spans="1:7" ht="15.6" x14ac:dyDescent="0.3">
      <c r="A13" s="52" t="s">
        <v>12</v>
      </c>
      <c r="B13" s="53"/>
      <c r="C13" s="53"/>
      <c r="D13" s="54"/>
      <c r="E13" s="41">
        <v>235422.69</v>
      </c>
      <c r="F13" s="41">
        <v>250439.37</v>
      </c>
      <c r="G13" s="42">
        <v>47049.01</v>
      </c>
    </row>
    <row r="14" spans="1:7" ht="15.6" x14ac:dyDescent="0.3">
      <c r="A14" s="45" t="s">
        <v>13</v>
      </c>
      <c r="B14" s="45"/>
      <c r="C14" s="45"/>
      <c r="D14" s="45"/>
      <c r="E14" s="41">
        <v>185650.52</v>
      </c>
      <c r="F14" s="41">
        <v>300964</v>
      </c>
      <c r="G14" s="42">
        <v>131996.17000000001</v>
      </c>
    </row>
    <row r="15" spans="1:7" ht="15.6" x14ac:dyDescent="0.3">
      <c r="A15" s="52" t="s">
        <v>68</v>
      </c>
      <c r="B15" s="53"/>
      <c r="C15" s="53"/>
      <c r="D15" s="54"/>
      <c r="E15" s="41">
        <v>32360.69</v>
      </c>
      <c r="F15" s="41">
        <v>80769.62</v>
      </c>
      <c r="G15" s="42">
        <v>10468.33</v>
      </c>
    </row>
    <row r="16" spans="1:7" ht="15.6" x14ac:dyDescent="0.3">
      <c r="A16" s="55" t="s">
        <v>41</v>
      </c>
      <c r="B16" s="56"/>
      <c r="C16" s="56"/>
      <c r="D16" s="57"/>
      <c r="E16" s="43">
        <f>SUM(E17:E20)</f>
        <v>2884791.28</v>
      </c>
      <c r="F16" s="43">
        <f>SUM(F17:F20)</f>
        <v>2660341.8800000004</v>
      </c>
      <c r="G16" s="43">
        <f>SUM(G17:G20)</f>
        <v>467678.48999999993</v>
      </c>
    </row>
    <row r="17" spans="1:12" ht="29.25" customHeight="1" x14ac:dyDescent="0.3">
      <c r="A17" s="97" t="s">
        <v>43</v>
      </c>
      <c r="B17" s="98"/>
      <c r="C17" s="98"/>
      <c r="D17" s="99"/>
      <c r="E17" s="41">
        <v>2707907.04</v>
      </c>
      <c r="F17" s="41">
        <v>2484627.34</v>
      </c>
      <c r="G17" s="42">
        <v>442672.12</v>
      </c>
    </row>
    <row r="18" spans="1:12" ht="15.6" x14ac:dyDescent="0.3">
      <c r="A18" s="45" t="s">
        <v>55</v>
      </c>
      <c r="B18" s="45"/>
      <c r="C18" s="45"/>
      <c r="D18" s="45"/>
      <c r="E18" s="41">
        <v>7015.52</v>
      </c>
      <c r="F18" s="41">
        <v>6880.93</v>
      </c>
      <c r="G18" s="42">
        <v>1079.42</v>
      </c>
    </row>
    <row r="19" spans="1:12" ht="15.6" x14ac:dyDescent="0.3">
      <c r="A19" s="45" t="s">
        <v>56</v>
      </c>
      <c r="B19" s="45"/>
      <c r="C19" s="45"/>
      <c r="D19" s="45"/>
      <c r="E19" s="41">
        <v>13542.84</v>
      </c>
      <c r="F19" s="41">
        <v>12933.49</v>
      </c>
      <c r="G19" s="42">
        <v>1724.72</v>
      </c>
    </row>
    <row r="20" spans="1:12" ht="15.6" x14ac:dyDescent="0.3">
      <c r="A20" s="45" t="s">
        <v>57</v>
      </c>
      <c r="B20" s="45"/>
      <c r="C20" s="45"/>
      <c r="D20" s="45"/>
      <c r="E20" s="41">
        <v>156325.88</v>
      </c>
      <c r="F20" s="41">
        <v>155900.12</v>
      </c>
      <c r="G20" s="42">
        <v>22202.23</v>
      </c>
    </row>
    <row r="21" spans="1:12" ht="15.6" x14ac:dyDescent="0.3">
      <c r="A21" s="67" t="s">
        <v>14</v>
      </c>
      <c r="B21" s="67"/>
      <c r="C21" s="67"/>
      <c r="D21" s="67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5" t="s">
        <v>15</v>
      </c>
      <c r="B22" s="45"/>
      <c r="C22" s="45"/>
      <c r="D22" s="45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8" t="s">
        <v>71</v>
      </c>
      <c r="B25" s="68"/>
      <c r="C25" s="68"/>
      <c r="D25" s="68"/>
      <c r="E25" s="68"/>
      <c r="F25" s="36">
        <f>'Кузнецкая 67(2019)'!F59</f>
        <v>6437625.164443248</v>
      </c>
      <c r="G25" s="20"/>
    </row>
    <row r="26" spans="1:12" ht="13.2" customHeight="1" x14ac:dyDescent="0.25">
      <c r="A26" s="69" t="s">
        <v>72</v>
      </c>
      <c r="B26" s="70"/>
      <c r="C26" s="70"/>
      <c r="D26" s="70"/>
      <c r="E26" s="71"/>
      <c r="F26" s="78">
        <f>SUM(F28:F32)</f>
        <v>658355.9287746934</v>
      </c>
    </row>
    <row r="27" spans="1:12" ht="70.95" customHeight="1" x14ac:dyDescent="0.25">
      <c r="A27" s="72"/>
      <c r="B27" s="73"/>
      <c r="C27" s="73"/>
      <c r="D27" s="73"/>
      <c r="E27" s="74"/>
      <c r="F27" s="79"/>
    </row>
    <row r="28" spans="1:12" ht="15.6" hidden="1" customHeight="1" x14ac:dyDescent="0.3">
      <c r="A28" s="75" t="s">
        <v>16</v>
      </c>
      <c r="B28" s="76"/>
      <c r="C28" s="76"/>
      <c r="D28" s="76"/>
      <c r="E28" s="77"/>
      <c r="F28" s="26">
        <f>'[3]УК ВР декабрь нар'!W274</f>
        <v>112824.41630891204</v>
      </c>
      <c r="L28" s="33"/>
    </row>
    <row r="29" spans="1:12" ht="15.6" hidden="1" customHeight="1" x14ac:dyDescent="0.3">
      <c r="A29" s="75" t="s">
        <v>31</v>
      </c>
      <c r="B29" s="76"/>
      <c r="C29" s="76"/>
      <c r="D29" s="76"/>
      <c r="E29" s="77"/>
      <c r="F29" s="26">
        <f>'[3]УК ВР декабрь нар'!X274</f>
        <v>24586.258977470654</v>
      </c>
    </row>
    <row r="30" spans="1:12" ht="15.6" hidden="1" customHeight="1" x14ac:dyDescent="0.3">
      <c r="A30" s="75" t="s">
        <v>18</v>
      </c>
      <c r="B30" s="76"/>
      <c r="C30" s="76"/>
      <c r="D30" s="76"/>
      <c r="E30" s="77"/>
      <c r="F30" s="26">
        <f>'[3]УК ВР декабрь нар'!Y274</f>
        <v>35327.022400000002</v>
      </c>
    </row>
    <row r="31" spans="1:12" ht="15.6" hidden="1" customHeight="1" x14ac:dyDescent="0.3">
      <c r="A31" s="75" t="s">
        <v>19</v>
      </c>
      <c r="B31" s="76"/>
      <c r="C31" s="76"/>
      <c r="D31" s="76"/>
      <c r="E31" s="77"/>
      <c r="F31" s="26">
        <f>'[3]УК ВР декабрь нар'!AA274+'[3]УК ВР декабрь нар'!AB274+'[3]УК ВР декабрь нар'!AC274+'[3]УК ВР декабрь нар'!AD274+'[3]УК ВР декабрь нар'!AE274+'[3]УК ВР декабрь нар'!AF274+'[3]УК ВР декабрь нар'!AG274+'[3]УК ВР декабрь нар'!AH274+'[3]УК ВР декабрь нар'!AJ274+'[3]УК ВР декабрь нар'!AL274+'[3]УК ВР декабрь нар'!AN274+'[3]УК ВР декабрь нар'!AO274+'[3]УК ВР декабрь нар'!AP274+'[3]УК ВР декабрь нар'!AQ274+'[3]УК ВР декабрь нар'!AR274+'[3]УК ВР декабрь нар'!AT274</f>
        <v>284.32120000000003</v>
      </c>
    </row>
    <row r="32" spans="1:12" ht="15.6" hidden="1" customHeight="1" x14ac:dyDescent="0.3">
      <c r="A32" s="81" t="s">
        <v>61</v>
      </c>
      <c r="B32" s="82"/>
      <c r="C32" s="82"/>
      <c r="D32" s="82"/>
      <c r="E32" s="83"/>
      <c r="F32" s="26">
        <f>'[3]УК ВР декабрь нар'!AY274</f>
        <v>485333.90988831071</v>
      </c>
    </row>
    <row r="33" spans="1:12" ht="13.2" customHeight="1" x14ac:dyDescent="0.25">
      <c r="A33" s="69" t="s">
        <v>73</v>
      </c>
      <c r="B33" s="70"/>
      <c r="C33" s="70"/>
      <c r="D33" s="70"/>
      <c r="E33" s="71"/>
      <c r="F33" s="78">
        <f>SUM(F35:F39)+425203.19</f>
        <v>691679.82523349556</v>
      </c>
    </row>
    <row r="34" spans="1:12" ht="88.2" customHeight="1" x14ac:dyDescent="0.25">
      <c r="A34" s="72"/>
      <c r="B34" s="73"/>
      <c r="C34" s="73"/>
      <c r="D34" s="73"/>
      <c r="E34" s="74"/>
      <c r="F34" s="79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'[3]УК ВР декабрь нар'!CN274+'[3]УК ВР декабрь нар'!DU274</f>
        <v>120865.01657739945</v>
      </c>
      <c r="L35" s="33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'[3]УК ВР декабрь нар'!CO274+'[3]УК ВР декабрь нар'!DV274</f>
        <v>29242.259000458682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'[3]УК ВР декабрь нар'!CP274+'[3]УК ВР декабрь нар'!DW274</f>
        <v>9728.2160999999996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'[3]УК ВР декабрь нар'!AI274+'[3]УК ВР декабрь нар'!AJ274+'[3]УК ВР декабрь нар'!AS274+'[3]УК ВР декабрь нар'!BC274+'[3]УК ВР декабрь нар'!BM274+'[3]УК ВР декабрь нар'!DB274+'[3]УК ВР декабрь нар'!EK274+'[3]УК ВР декабрь нар'!AM274</f>
        <v>0</v>
      </c>
    </row>
    <row r="39" spans="1:12" ht="15.6" hidden="1" customHeight="1" x14ac:dyDescent="0.3">
      <c r="A39" s="81" t="s">
        <v>63</v>
      </c>
      <c r="B39" s="84"/>
      <c r="C39" s="84"/>
      <c r="D39" s="84"/>
      <c r="E39" s="85"/>
      <c r="F39" s="26">
        <f>'[3]УК ВР декабрь нар'!DF274+'[3]УК ВР декабрь нар'!EP274</f>
        <v>106641.14355563736</v>
      </c>
    </row>
    <row r="40" spans="1:12" ht="65.400000000000006" customHeight="1" x14ac:dyDescent="0.3">
      <c r="A40" s="86" t="s">
        <v>74</v>
      </c>
      <c r="B40" s="87"/>
      <c r="C40" s="87"/>
      <c r="D40" s="87"/>
      <c r="E40" s="88"/>
      <c r="F40" s="27">
        <f>SUM(F41:F49)</f>
        <v>664506.21508701122</v>
      </c>
    </row>
    <row r="41" spans="1:12" ht="15.6" hidden="1" customHeight="1" x14ac:dyDescent="0.3">
      <c r="A41" s="89" t="s">
        <v>20</v>
      </c>
      <c r="B41" s="90"/>
      <c r="C41" s="90"/>
      <c r="D41" s="90"/>
      <c r="E41" s="91"/>
      <c r="F41" s="26">
        <f>'[3]УК ВР декабрь нар'!FB274+'[3]УК ВР декабрь нар'!FX274</f>
        <v>362699.88820625137</v>
      </c>
      <c r="L41" s="33"/>
    </row>
    <row r="42" spans="1:12" ht="15.6" hidden="1" customHeight="1" x14ac:dyDescent="0.3">
      <c r="A42" s="75" t="s">
        <v>31</v>
      </c>
      <c r="B42" s="76"/>
      <c r="C42" s="76"/>
      <c r="D42" s="76"/>
      <c r="E42" s="76"/>
      <c r="F42" s="26">
        <f>'[3]УК ВР декабрь нар'!FC274+'[3]УК ВР декабрь нар'!FY274</f>
        <v>97564.273663176951</v>
      </c>
    </row>
    <row r="43" spans="1:12" ht="15.6" hidden="1" customHeight="1" x14ac:dyDescent="0.3">
      <c r="A43" s="80" t="s">
        <v>21</v>
      </c>
      <c r="B43" s="80"/>
      <c r="C43" s="80"/>
      <c r="D43" s="80"/>
      <c r="E43" s="75"/>
      <c r="F43" s="26"/>
    </row>
    <row r="44" spans="1:12" ht="15.6" hidden="1" customHeight="1" x14ac:dyDescent="0.3">
      <c r="A44" s="75" t="s">
        <v>17</v>
      </c>
      <c r="B44" s="76"/>
      <c r="C44" s="76"/>
      <c r="D44" s="76"/>
      <c r="E44" s="76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5"/>
      <c r="F45" s="26"/>
    </row>
    <row r="46" spans="1:12" ht="15.6" hidden="1" customHeight="1" x14ac:dyDescent="0.3">
      <c r="A46" s="75" t="s">
        <v>17</v>
      </c>
      <c r="B46" s="76"/>
      <c r="C46" s="76"/>
      <c r="D46" s="76"/>
      <c r="E46" s="76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5"/>
      <c r="F47" s="26">
        <f>'[3]УК ВР декабрь нар'!FD274+'[3]УК ВР декабрь нар'!FZ274</f>
        <v>1631.8571999999999</v>
      </c>
    </row>
    <row r="48" spans="1:12" ht="15.6" hidden="1" customHeight="1" x14ac:dyDescent="0.3">
      <c r="A48" s="75" t="s">
        <v>19</v>
      </c>
      <c r="B48" s="76"/>
      <c r="C48" s="76"/>
      <c r="D48" s="76"/>
      <c r="E48" s="76"/>
      <c r="F48" s="26">
        <f>'[3]УК ВР декабрь нар'!GG274+'[3]УК ВР декабрь нар'!FL274+'[3]УК ВР декабрь нар'!FE274+'[3]УК ВР декабрь нар'!BB274+'[3]УК ВР декабрь нар'!AK274</f>
        <v>4528.9836000000005</v>
      </c>
    </row>
    <row r="49" spans="1:15" ht="15.6" hidden="1" customHeight="1" x14ac:dyDescent="0.3">
      <c r="A49" s="81" t="s">
        <v>64</v>
      </c>
      <c r="B49" s="84"/>
      <c r="C49" s="84"/>
      <c r="D49" s="84"/>
      <c r="E49" s="85"/>
      <c r="F49" s="26">
        <f>'[3]УК ВР декабрь нар'!FS274+'[3]УК ВР декабрь нар'!GL274</f>
        <v>198081.21241758281</v>
      </c>
    </row>
    <row r="50" spans="1:15" ht="15.6" customHeight="1" x14ac:dyDescent="0.3">
      <c r="A50" s="86" t="s">
        <v>37</v>
      </c>
      <c r="B50" s="76"/>
      <c r="C50" s="76"/>
      <c r="D50" s="76"/>
      <c r="E50" s="77"/>
      <c r="F50" s="34"/>
    </row>
    <row r="51" spans="1:15" ht="15.6" customHeight="1" x14ac:dyDescent="0.3">
      <c r="A51" s="93" t="s">
        <v>75</v>
      </c>
      <c r="B51" s="94"/>
      <c r="C51" s="94"/>
      <c r="D51" s="94"/>
      <c r="E51" s="95"/>
      <c r="F51" s="27">
        <f>F26+F33+F40+F50</f>
        <v>2014541.9690952001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326073.03000000003</v>
      </c>
    </row>
    <row r="53" spans="1:15" ht="15.6" x14ac:dyDescent="0.3">
      <c r="A53" s="75" t="s">
        <v>23</v>
      </c>
      <c r="B53" s="76"/>
      <c r="C53" s="76"/>
      <c r="D53" s="76"/>
      <c r="E53" s="76"/>
      <c r="F53" s="26">
        <v>118523.41</v>
      </c>
    </row>
    <row r="54" spans="1:15" ht="15.6" x14ac:dyDescent="0.3">
      <c r="A54" s="75" t="s">
        <v>24</v>
      </c>
      <c r="B54" s="76"/>
      <c r="C54" s="76"/>
      <c r="D54" s="76"/>
      <c r="E54" s="76"/>
      <c r="F54" s="26">
        <v>207549.62</v>
      </c>
    </row>
    <row r="55" spans="1:15" ht="18" hidden="1" customHeight="1" x14ac:dyDescent="0.3">
      <c r="A55" s="89" t="s">
        <v>25</v>
      </c>
      <c r="B55" s="90"/>
      <c r="C55" s="90"/>
      <c r="D55" s="90"/>
      <c r="E55" s="91"/>
      <c r="F55" s="26">
        <v>0</v>
      </c>
    </row>
    <row r="56" spans="1:15" ht="15.6" x14ac:dyDescent="0.3">
      <c r="A56" s="96" t="s">
        <v>67</v>
      </c>
      <c r="B56" s="96"/>
      <c r="C56" s="96"/>
      <c r="D56" s="96"/>
      <c r="E56" s="96"/>
      <c r="F56" s="27">
        <f>F51+F52</f>
        <v>2340614.9990952001</v>
      </c>
      <c r="N56" s="20"/>
      <c r="O56" s="20"/>
    </row>
    <row r="57" spans="1:15" ht="15.6" x14ac:dyDescent="0.3">
      <c r="A57" s="68" t="s">
        <v>26</v>
      </c>
      <c r="B57" s="68"/>
      <c r="C57" s="68"/>
      <c r="D57" s="68"/>
      <c r="E57" s="68"/>
      <c r="F57" s="28">
        <f>E17</f>
        <v>2707907.04</v>
      </c>
    </row>
    <row r="58" spans="1:15" ht="15.6" x14ac:dyDescent="0.3">
      <c r="A58" s="68" t="s">
        <v>27</v>
      </c>
      <c r="B58" s="68"/>
      <c r="C58" s="68"/>
      <c r="D58" s="68"/>
      <c r="E58" s="68"/>
      <c r="F58" s="27">
        <f>F17</f>
        <v>2484627.34</v>
      </c>
      <c r="H58" s="29"/>
    </row>
    <row r="59" spans="1:15" ht="15.6" x14ac:dyDescent="0.3">
      <c r="A59" s="92" t="s">
        <v>28</v>
      </c>
      <c r="B59" s="92"/>
      <c r="C59" s="92"/>
      <c r="D59" s="92"/>
      <c r="E59" s="92"/>
      <c r="F59" s="27">
        <f>F25+F57-F56</f>
        <v>6804917.2053480484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6" t="s">
        <v>76</v>
      </c>
      <c r="B1" s="46"/>
      <c r="C1" s="46"/>
      <c r="D1" s="46"/>
      <c r="E1" s="46"/>
      <c r="F1" s="46"/>
      <c r="G1" s="47"/>
    </row>
    <row r="2" spans="1:7" x14ac:dyDescent="0.25">
      <c r="A2" s="48" t="str">
        <f>'Кузнецкая 67'!A2:G2</f>
        <v>перед собственниками дома по адресу: ул. Кузнецкая 67</v>
      </c>
      <c r="B2" s="49"/>
      <c r="C2" s="49"/>
      <c r="D2" s="49"/>
      <c r="E2" s="49"/>
      <c r="F2" s="49"/>
      <c r="G2" s="49"/>
    </row>
    <row r="3" spans="1:7" hidden="1" x14ac:dyDescent="0.25">
      <c r="A3" s="50" t="s">
        <v>0</v>
      </c>
      <c r="B3" s="51"/>
      <c r="C3" s="51"/>
      <c r="D3" s="51"/>
      <c r="E3" s="2">
        <v>0</v>
      </c>
      <c r="F3" s="3" t="s">
        <v>1</v>
      </c>
    </row>
    <row r="4" spans="1:7" hidden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idden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'Кузнецкая 67'!G6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1" t="s">
        <v>5</v>
      </c>
      <c r="B8" s="62"/>
      <c r="C8" s="62"/>
      <c r="D8" s="63"/>
      <c r="E8" s="15" t="s">
        <v>6</v>
      </c>
      <c r="F8" s="15" t="s">
        <v>7</v>
      </c>
      <c r="G8" s="16" t="str">
        <f>'Кузнецкая 67'!G8</f>
        <v>задолженность с нарастающим итогом с -01.01.2010г</v>
      </c>
    </row>
    <row r="9" spans="1:7" ht="15.6" x14ac:dyDescent="0.3">
      <c r="A9" s="64" t="s">
        <v>8</v>
      </c>
      <c r="B9" s="65"/>
      <c r="C9" s="65"/>
      <c r="D9" s="66"/>
      <c r="E9" s="17">
        <f>SUM(E10:E15)</f>
        <v>-10122.51</v>
      </c>
      <c r="F9" s="17">
        <f t="shared" ref="F9:G9" si="0">SUM(F10:F15)</f>
        <v>32186.79</v>
      </c>
      <c r="G9" s="17">
        <f t="shared" si="0"/>
        <v>531860.56000000006</v>
      </c>
    </row>
    <row r="10" spans="1:7" ht="15.6" x14ac:dyDescent="0.3">
      <c r="A10" s="52" t="s">
        <v>9</v>
      </c>
      <c r="B10" s="53"/>
      <c r="C10" s="53"/>
      <c r="D10" s="54"/>
      <c r="E10" s="18">
        <v>0</v>
      </c>
      <c r="F10" s="18">
        <v>13263.87</v>
      </c>
      <c r="G10" s="19">
        <v>192842.61</v>
      </c>
    </row>
    <row r="11" spans="1:7" ht="15.6" x14ac:dyDescent="0.3">
      <c r="A11" s="52" t="s">
        <v>10</v>
      </c>
      <c r="B11" s="53"/>
      <c r="C11" s="53"/>
      <c r="D11" s="54"/>
      <c r="E11" s="18">
        <v>-618.79999999999995</v>
      </c>
      <c r="F11" s="18">
        <v>3725.52</v>
      </c>
      <c r="G11" s="19">
        <v>124015.65</v>
      </c>
    </row>
    <row r="12" spans="1:7" ht="15.6" x14ac:dyDescent="0.3">
      <c r="A12" s="52" t="s">
        <v>11</v>
      </c>
      <c r="B12" s="53"/>
      <c r="C12" s="53"/>
      <c r="D12" s="54"/>
      <c r="E12" s="18">
        <v>-4865.37</v>
      </c>
      <c r="F12" s="18">
        <v>4204.45</v>
      </c>
      <c r="G12" s="19">
        <v>41120.080000000002</v>
      </c>
    </row>
    <row r="13" spans="1:7" ht="15.6" x14ac:dyDescent="0.3">
      <c r="A13" s="52" t="s">
        <v>12</v>
      </c>
      <c r="B13" s="53"/>
      <c r="C13" s="53"/>
      <c r="D13" s="54"/>
      <c r="E13" s="18">
        <v>-4519.76</v>
      </c>
      <c r="F13" s="18">
        <v>4686.4399999999996</v>
      </c>
      <c r="G13" s="19">
        <v>37842.81</v>
      </c>
    </row>
    <row r="14" spans="1:7" ht="15.6" x14ac:dyDescent="0.3">
      <c r="A14" s="45" t="s">
        <v>13</v>
      </c>
      <c r="B14" s="45"/>
      <c r="C14" s="45"/>
      <c r="D14" s="45"/>
      <c r="E14" s="18">
        <v>-118.58</v>
      </c>
      <c r="F14" s="18">
        <v>5638.36</v>
      </c>
      <c r="G14" s="19">
        <v>126239.23</v>
      </c>
    </row>
    <row r="15" spans="1:7" ht="15.6" x14ac:dyDescent="0.3">
      <c r="A15" s="52" t="s">
        <v>68</v>
      </c>
      <c r="B15" s="53"/>
      <c r="C15" s="53"/>
      <c r="D15" s="54"/>
      <c r="E15" s="18">
        <v>0</v>
      </c>
      <c r="F15" s="18">
        <v>668.15</v>
      </c>
      <c r="G15" s="19">
        <v>9800.18</v>
      </c>
    </row>
    <row r="16" spans="1:7" ht="15.6" hidden="1" x14ac:dyDescent="0.3">
      <c r="A16" s="55" t="s">
        <v>41</v>
      </c>
      <c r="B16" s="56"/>
      <c r="C16" s="56"/>
      <c r="D16" s="57"/>
      <c r="E16" s="17">
        <f>SUM(E17:E20)</f>
        <v>2851048.0500000012</v>
      </c>
      <c r="F16" s="17">
        <f t="shared" ref="F16:G16" si="1">SUM(F17:F20)</f>
        <v>2600309.7800000003</v>
      </c>
      <c r="G16" s="17">
        <f t="shared" si="1"/>
        <v>1612354.79</v>
      </c>
    </row>
    <row r="17" spans="1:12" ht="39.6" customHeight="1" x14ac:dyDescent="0.3">
      <c r="A17" s="100" t="s">
        <v>78</v>
      </c>
      <c r="B17" s="101"/>
      <c r="C17" s="101"/>
      <c r="D17" s="102"/>
      <c r="E17" s="18">
        <v>2700140.4600000009</v>
      </c>
      <c r="F17" s="18">
        <v>2451343.8100000005</v>
      </c>
      <c r="G17" s="19">
        <v>1585406.8</v>
      </c>
    </row>
    <row r="18" spans="1:12" ht="15.6" x14ac:dyDescent="0.3">
      <c r="A18" s="45" t="s">
        <v>55</v>
      </c>
      <c r="B18" s="45"/>
      <c r="C18" s="45"/>
      <c r="D18" s="45"/>
      <c r="E18" s="18">
        <v>3632.35</v>
      </c>
      <c r="F18" s="18">
        <v>4023.27</v>
      </c>
      <c r="G18" s="19">
        <v>688.5</v>
      </c>
    </row>
    <row r="19" spans="1:12" ht="15.6" x14ac:dyDescent="0.3">
      <c r="A19" s="45" t="s">
        <v>56</v>
      </c>
      <c r="B19" s="45"/>
      <c r="C19" s="45"/>
      <c r="D19" s="45"/>
      <c r="E19" s="18">
        <v>13873.37</v>
      </c>
      <c r="F19" s="18">
        <v>13573.61</v>
      </c>
      <c r="G19" s="19">
        <v>2024.48</v>
      </c>
    </row>
    <row r="20" spans="1:12" ht="15.6" x14ac:dyDescent="0.3">
      <c r="A20" s="45" t="s">
        <v>57</v>
      </c>
      <c r="B20" s="45"/>
      <c r="C20" s="45"/>
      <c r="D20" s="45"/>
      <c r="E20" s="18">
        <v>133401.87</v>
      </c>
      <c r="F20" s="18">
        <v>131369.09</v>
      </c>
      <c r="G20" s="19">
        <v>24235.01</v>
      </c>
    </row>
    <row r="21" spans="1:12" ht="15.6" x14ac:dyDescent="0.3">
      <c r="A21" s="67" t="s">
        <v>14</v>
      </c>
      <c r="B21" s="67"/>
      <c r="C21" s="67"/>
      <c r="D21" s="67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5" t="s">
        <v>15</v>
      </c>
      <c r="B22" s="45"/>
      <c r="C22" s="45"/>
      <c r="D22" s="4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8" t="s">
        <v>77</v>
      </c>
      <c r="B25" s="68"/>
      <c r="C25" s="68"/>
      <c r="D25" s="68"/>
      <c r="E25" s="68"/>
      <c r="F25" s="36">
        <f>'Кузнецкая 67(2020)'!F59</f>
        <v>6804917.2053480484</v>
      </c>
      <c r="G25" s="20"/>
    </row>
    <row r="26" spans="1:12" x14ac:dyDescent="0.25">
      <c r="A26" s="69" t="s">
        <v>72</v>
      </c>
      <c r="B26" s="70"/>
      <c r="C26" s="70"/>
      <c r="D26" s="70"/>
      <c r="E26" s="71"/>
      <c r="F26" s="78">
        <f>SUM(F28:F32)</f>
        <v>888730.51952311094</v>
      </c>
    </row>
    <row r="27" spans="1:12" ht="56.4" customHeight="1" x14ac:dyDescent="0.25">
      <c r="A27" s="72"/>
      <c r="B27" s="73"/>
      <c r="C27" s="73"/>
      <c r="D27" s="73"/>
      <c r="E27" s="74"/>
      <c r="F27" s="79"/>
    </row>
    <row r="28" spans="1:12" ht="15.6" hidden="1" x14ac:dyDescent="0.3">
      <c r="A28" s="75" t="s">
        <v>16</v>
      </c>
      <c r="B28" s="76"/>
      <c r="C28" s="76"/>
      <c r="D28" s="76"/>
      <c r="E28" s="77"/>
      <c r="F28" s="26">
        <f>'[4]УК ВР декабрь нар'!W274</f>
        <v>155483.42673477199</v>
      </c>
      <c r="L28" s="33"/>
    </row>
    <row r="29" spans="1:12" ht="15.6" hidden="1" x14ac:dyDescent="0.3">
      <c r="A29" s="75" t="s">
        <v>31</v>
      </c>
      <c r="B29" s="76"/>
      <c r="C29" s="76"/>
      <c r="D29" s="76"/>
      <c r="E29" s="77"/>
      <c r="F29" s="26">
        <f>'[4]УК ВР декабрь нар'!X274</f>
        <v>36814.409740044786</v>
      </c>
    </row>
    <row r="30" spans="1:12" ht="15.6" hidden="1" x14ac:dyDescent="0.3">
      <c r="A30" s="75" t="s">
        <v>18</v>
      </c>
      <c r="B30" s="76"/>
      <c r="C30" s="76"/>
      <c r="D30" s="76"/>
      <c r="E30" s="77"/>
      <c r="F30" s="26">
        <f>'[4]УК ВР декабрь нар'!Y274+'[4]УК ВР декабрь нар'!DX274</f>
        <v>101008.24780000003</v>
      </c>
    </row>
    <row r="31" spans="1:12" ht="15.6" hidden="1" x14ac:dyDescent="0.3">
      <c r="A31" s="75" t="s">
        <v>19</v>
      </c>
      <c r="B31" s="76"/>
      <c r="C31" s="76"/>
      <c r="D31" s="76"/>
      <c r="E31" s="77"/>
      <c r="F31" s="26">
        <f>'[4]УК ВР декабрь нар'!AV274+'[4]УК ВР декабрь нар'!BM274+'[4]УК ВР декабрь нар'!BN274+'[4]УК ВР декабрь нар'!BO274+'[4]УК ВР декабрь нар'!BP274+'[4]УК ВР декабрь нар'!EG274+'[4]УК ВР декабрь нар'!EH274+'[4]УК ВР декабрь нар'!EI274+'[4]УК ВР декабрь нар'!EJ274</f>
        <v>10815</v>
      </c>
    </row>
    <row r="32" spans="1:12" ht="15.6" hidden="1" x14ac:dyDescent="0.3">
      <c r="A32" s="81" t="s">
        <v>61</v>
      </c>
      <c r="B32" s="82"/>
      <c r="C32" s="82"/>
      <c r="D32" s="82"/>
      <c r="E32" s="83"/>
      <c r="F32" s="26">
        <f>'[4]УК ВР декабрь нар'!AY274</f>
        <v>584609.43524829415</v>
      </c>
    </row>
    <row r="33" spans="1:12" x14ac:dyDescent="0.25">
      <c r="A33" s="69" t="s">
        <v>73</v>
      </c>
      <c r="B33" s="70"/>
      <c r="C33" s="70"/>
      <c r="D33" s="70"/>
      <c r="E33" s="71"/>
      <c r="F33" s="78">
        <f>SUM(F35:F39)+425281.38</f>
        <v>682860.22900242079</v>
      </c>
    </row>
    <row r="34" spans="1:12" ht="94.8" customHeight="1" x14ac:dyDescent="0.25">
      <c r="A34" s="72"/>
      <c r="B34" s="73"/>
      <c r="C34" s="73"/>
      <c r="D34" s="73"/>
      <c r="E34" s="74"/>
      <c r="F34" s="79"/>
    </row>
    <row r="35" spans="1:12" ht="15.6" hidden="1" x14ac:dyDescent="0.3">
      <c r="A35" s="80" t="s">
        <v>16</v>
      </c>
      <c r="B35" s="80"/>
      <c r="C35" s="80"/>
      <c r="D35" s="80"/>
      <c r="E35" s="80"/>
      <c r="F35" s="26">
        <f>'[4]УК ВР декабрь нар'!CN274+'[4]УК ВР декабрь нар'!DU274</f>
        <v>135036.56644145527</v>
      </c>
      <c r="L35" s="33"/>
    </row>
    <row r="36" spans="1:12" ht="15.6" hidden="1" x14ac:dyDescent="0.3">
      <c r="A36" s="80" t="s">
        <v>31</v>
      </c>
      <c r="B36" s="80"/>
      <c r="C36" s="80"/>
      <c r="D36" s="80"/>
      <c r="E36" s="80"/>
      <c r="F36" s="26">
        <f>'[4]УК ВР декабрь нар'!CO274+'[4]УК ВР декабрь нар'!DV274</f>
        <v>31773.864792810549</v>
      </c>
    </row>
    <row r="37" spans="1:12" ht="15.6" hidden="1" x14ac:dyDescent="0.3">
      <c r="A37" s="80" t="s">
        <v>18</v>
      </c>
      <c r="B37" s="80"/>
      <c r="C37" s="80"/>
      <c r="D37" s="80"/>
      <c r="E37" s="80"/>
      <c r="F37" s="26">
        <f>'[4]УК ВР декабрь нар'!CP274+'[4]УК ВР декабрь нар'!DL274+'[4]УК ВР декабрь нар'!DP274+'[4]УК ВР декабрь нар'!DT274</f>
        <v>8180.3095999999996</v>
      </c>
    </row>
    <row r="38" spans="1:12" ht="15.6" hidden="1" x14ac:dyDescent="0.3">
      <c r="A38" s="80" t="s">
        <v>19</v>
      </c>
      <c r="B38" s="80"/>
      <c r="C38" s="80"/>
      <c r="D38" s="80"/>
      <c r="E38" s="80"/>
      <c r="F38" s="26">
        <f>'[4]УК ВР декабрь нар'!DB274+'[4]УК ВР декабрь нар'!DY274+'[4]УК ВР декабрь нар'!DZ274+'[4]УК ВР декабрь нар'!EA274+'[4]УК ВР декабрь нар'!EB274+'[4]УК ВР декабрь нар'!EC274+'[4]УК ВР декабрь нар'!ED274+'[4]УК ВР декабрь нар'!EE274+'[4]УК ВР декабрь нар'!EF274</f>
        <v>0</v>
      </c>
    </row>
    <row r="39" spans="1:12" ht="51" hidden="1" customHeight="1" x14ac:dyDescent="0.3">
      <c r="A39" s="81" t="s">
        <v>63</v>
      </c>
      <c r="B39" s="84"/>
      <c r="C39" s="84"/>
      <c r="D39" s="84"/>
      <c r="E39" s="85"/>
      <c r="F39" s="26">
        <f>'[4]УК ВР декабрь нар'!DG274+'[4]УК ВР декабрь нар'!EP274</f>
        <v>82588.108168154984</v>
      </c>
    </row>
    <row r="40" spans="1:12" ht="72" customHeight="1" x14ac:dyDescent="0.3">
      <c r="A40" s="86" t="s">
        <v>74</v>
      </c>
      <c r="B40" s="87"/>
      <c r="C40" s="87"/>
      <c r="D40" s="87"/>
      <c r="E40" s="88"/>
      <c r="F40" s="27">
        <f>SUM(F41:F49)</f>
        <v>896461.91830000002</v>
      </c>
    </row>
    <row r="41" spans="1:12" ht="15.6" hidden="1" x14ac:dyDescent="0.3">
      <c r="A41" s="89" t="s">
        <v>20</v>
      </c>
      <c r="B41" s="90"/>
      <c r="C41" s="90"/>
      <c r="D41" s="90"/>
      <c r="E41" s="91"/>
      <c r="F41" s="26">
        <f>'[4]УК ВР декабрь нар'!$EU274+'[4]УК ВР декабрь нар'!FV274+'[4]УК ВР декабрь нар'!EY274</f>
        <v>891773.74</v>
      </c>
      <c r="L41" s="33"/>
    </row>
    <row r="42" spans="1:12" ht="15.6" hidden="1" x14ac:dyDescent="0.3">
      <c r="A42" s="75" t="s">
        <v>31</v>
      </c>
      <c r="B42" s="76"/>
      <c r="C42" s="76"/>
      <c r="D42" s="76"/>
      <c r="E42" s="76"/>
      <c r="F42" s="26"/>
    </row>
    <row r="43" spans="1:12" ht="15.6" hidden="1" x14ac:dyDescent="0.3">
      <c r="A43" s="80" t="s">
        <v>21</v>
      </c>
      <c r="B43" s="80"/>
      <c r="C43" s="80"/>
      <c r="D43" s="80"/>
      <c r="E43" s="75"/>
      <c r="F43" s="26"/>
    </row>
    <row r="44" spans="1:12" ht="15.6" hidden="1" x14ac:dyDescent="0.3">
      <c r="A44" s="75" t="s">
        <v>17</v>
      </c>
      <c r="B44" s="76"/>
      <c r="C44" s="76"/>
      <c r="D44" s="76"/>
      <c r="E44" s="76"/>
      <c r="F44" s="26"/>
    </row>
    <row r="45" spans="1:12" ht="15.6" hidden="1" x14ac:dyDescent="0.3">
      <c r="A45" s="80" t="s">
        <v>22</v>
      </c>
      <c r="B45" s="80"/>
      <c r="C45" s="80"/>
      <c r="D45" s="80"/>
      <c r="E45" s="75"/>
      <c r="F45" s="26"/>
    </row>
    <row r="46" spans="1:12" ht="15.6" hidden="1" x14ac:dyDescent="0.3">
      <c r="A46" s="75" t="s">
        <v>17</v>
      </c>
      <c r="B46" s="76"/>
      <c r="C46" s="76"/>
      <c r="D46" s="76"/>
      <c r="E46" s="76"/>
      <c r="F46" s="26"/>
    </row>
    <row r="47" spans="1:12" ht="15.6" hidden="1" x14ac:dyDescent="0.3">
      <c r="A47" s="80" t="s">
        <v>18</v>
      </c>
      <c r="B47" s="80"/>
      <c r="C47" s="80"/>
      <c r="D47" s="80"/>
      <c r="E47" s="75"/>
      <c r="F47" s="26">
        <f>'[4]УК ВР декабрь нар'!EW274+'[4]УК ВР декабрь нар'!FA274+'[4]УК ВР декабрь нар'!FZ274</f>
        <v>3319.0917000000004</v>
      </c>
    </row>
    <row r="48" spans="1:12" ht="15.6" hidden="1" x14ac:dyDescent="0.3">
      <c r="A48" s="75" t="s">
        <v>19</v>
      </c>
      <c r="B48" s="76"/>
      <c r="C48" s="76"/>
      <c r="D48" s="76"/>
      <c r="E48" s="76"/>
      <c r="F48" s="26">
        <f>'[4]УК ВР декабрь нар'!FL274+'[4]УК ВР декабрь нар'!GG274</f>
        <v>1369.0866000000001</v>
      </c>
    </row>
    <row r="49" spans="1:15" ht="15.6" hidden="1" x14ac:dyDescent="0.3">
      <c r="A49" s="81" t="s">
        <v>64</v>
      </c>
      <c r="B49" s="84"/>
      <c r="C49" s="84"/>
      <c r="D49" s="84"/>
      <c r="E49" s="85"/>
      <c r="F49" s="26">
        <f>'[4]УК ВР декабрь нар'!FS274+'[4]УК ВР декабрь нар'!GL274</f>
        <v>0</v>
      </c>
    </row>
    <row r="50" spans="1:15" ht="15.6" hidden="1" customHeight="1" x14ac:dyDescent="0.3">
      <c r="A50" s="86" t="s">
        <v>37</v>
      </c>
      <c r="B50" s="76"/>
      <c r="C50" s="76"/>
      <c r="D50" s="76"/>
      <c r="E50" s="77"/>
      <c r="F50" s="34"/>
    </row>
    <row r="51" spans="1:15" ht="15.6" x14ac:dyDescent="0.3">
      <c r="A51" s="93" t="s">
        <v>75</v>
      </c>
      <c r="B51" s="94"/>
      <c r="C51" s="94"/>
      <c r="D51" s="94"/>
      <c r="E51" s="95"/>
      <c r="F51" s="27">
        <f>F26+F33+F40+F50</f>
        <v>2468052.666825532</v>
      </c>
      <c r="G51" s="20"/>
      <c r="K51" s="20"/>
    </row>
    <row r="52" spans="1:15" ht="15.6" x14ac:dyDescent="0.3">
      <c r="A52" s="32" t="s">
        <v>66</v>
      </c>
      <c r="B52" s="44"/>
      <c r="C52" s="44"/>
      <c r="D52" s="44"/>
      <c r="E52" s="44"/>
      <c r="F52" s="27">
        <f>F53+F54+F55</f>
        <v>277393.88</v>
      </c>
    </row>
    <row r="53" spans="1:15" ht="15.6" x14ac:dyDescent="0.3">
      <c r="A53" s="75" t="s">
        <v>23</v>
      </c>
      <c r="B53" s="76"/>
      <c r="C53" s="76"/>
      <c r="D53" s="76"/>
      <c r="E53" s="76"/>
      <c r="F53" s="26">
        <v>64114.45</v>
      </c>
    </row>
    <row r="54" spans="1:15" ht="15.6" x14ac:dyDescent="0.3">
      <c r="A54" s="75" t="s">
        <v>24</v>
      </c>
      <c r="B54" s="76"/>
      <c r="C54" s="76"/>
      <c r="D54" s="76"/>
      <c r="E54" s="76"/>
      <c r="F54" s="26">
        <v>213279.43</v>
      </c>
    </row>
    <row r="55" spans="1:15" ht="18" hidden="1" customHeight="1" x14ac:dyDescent="0.3">
      <c r="A55" s="89" t="s">
        <v>25</v>
      </c>
      <c r="B55" s="90"/>
      <c r="C55" s="90"/>
      <c r="D55" s="90"/>
      <c r="E55" s="91"/>
      <c r="F55" s="26">
        <v>0</v>
      </c>
    </row>
    <row r="56" spans="1:15" ht="15.6" x14ac:dyDescent="0.3">
      <c r="A56" s="96" t="s">
        <v>67</v>
      </c>
      <c r="B56" s="96"/>
      <c r="C56" s="96"/>
      <c r="D56" s="96"/>
      <c r="E56" s="96"/>
      <c r="F56" s="27">
        <f>F51+F52</f>
        <v>2745446.5468255319</v>
      </c>
      <c r="N56" s="20"/>
      <c r="O56" s="20"/>
    </row>
    <row r="57" spans="1:15" ht="15.6" x14ac:dyDescent="0.3">
      <c r="A57" s="68" t="s">
        <v>26</v>
      </c>
      <c r="B57" s="68"/>
      <c r="C57" s="68"/>
      <c r="D57" s="68"/>
      <c r="E57" s="68"/>
      <c r="F57" s="28">
        <f>E17</f>
        <v>2700140.4600000009</v>
      </c>
    </row>
    <row r="58" spans="1:15" ht="15.6" x14ac:dyDescent="0.3">
      <c r="A58" s="68" t="s">
        <v>27</v>
      </c>
      <c r="B58" s="68"/>
      <c r="C58" s="68"/>
      <c r="D58" s="68"/>
      <c r="E58" s="68"/>
      <c r="F58" s="27">
        <f>F17</f>
        <v>2451343.8100000005</v>
      </c>
      <c r="H58" s="29"/>
    </row>
    <row r="59" spans="1:15" ht="15.6" x14ac:dyDescent="0.3">
      <c r="A59" s="92" t="s">
        <v>28</v>
      </c>
      <c r="B59" s="92"/>
      <c r="C59" s="92"/>
      <c r="D59" s="92"/>
      <c r="E59" s="92"/>
      <c r="F59" s="27">
        <f>F25+F57-F56</f>
        <v>6759611.1185225174</v>
      </c>
      <c r="H59" s="29"/>
      <c r="K59" s="20"/>
    </row>
    <row r="61" spans="1:15" ht="31.8" customHeight="1" x14ac:dyDescent="0.25">
      <c r="A61" s="103" t="s">
        <v>79</v>
      </c>
      <c r="B61" s="103"/>
      <c r="C61" s="103"/>
      <c r="D61" s="103"/>
      <c r="E61" s="103"/>
      <c r="F61" s="104">
        <f>F59-G17</f>
        <v>5174204.3185225176</v>
      </c>
    </row>
    <row r="62" spans="1:15" x14ac:dyDescent="0.25">
      <c r="A62" s="105"/>
      <c r="B62" s="105"/>
      <c r="C62" s="105"/>
      <c r="D62" s="105"/>
      <c r="E62" s="104"/>
      <c r="F62" s="104"/>
    </row>
    <row r="63" spans="1:15" x14ac:dyDescent="0.25">
      <c r="A63" s="105" t="s">
        <v>29</v>
      </c>
      <c r="B63" s="105"/>
      <c r="C63" s="105"/>
      <c r="D63" s="105"/>
      <c r="E63" s="104"/>
      <c r="F63" s="10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67</vt:lpstr>
      <vt:lpstr>Кузнецкая 67(2019)</vt:lpstr>
      <vt:lpstr>Кузнецкая 67(2020)</vt:lpstr>
      <vt:lpstr>Кузнецкая 67(2021)</vt:lpstr>
      <vt:lpstr>'Кузнецкая 67'!Область_печати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2018-04-10T13:45:13Z</cp:lastPrinted>
  <dcterms:created xsi:type="dcterms:W3CDTF">2013-05-24T09:13:10Z</dcterms:created>
  <dcterms:modified xsi:type="dcterms:W3CDTF">2022-04-14T08:24:20Z</dcterms:modified>
</cp:coreProperties>
</file>